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AppData\Local\Temp\Rar$DIa18800.7236.rartemp\"/>
    </mc:Choice>
  </mc:AlternateContent>
  <bookViews>
    <workbookView xWindow="0" yWindow="0" windowWidth="28800" windowHeight="11790" activeTab="1"/>
  </bookViews>
  <sheets>
    <sheet name="22级博士" sheetId="7" r:id="rId1"/>
    <sheet name="23级博士" sheetId="6" r:id="rId2"/>
    <sheet name="24级博士" sheetId="9" r:id="rId3"/>
    <sheet name="23级硕士" sheetId="5" r:id="rId4"/>
    <sheet name="24级硕士" sheetId="8" r:id="rId5"/>
    <sheet name="Sheet2" sheetId="2" state="hidden" r:id="rId6"/>
  </sheets>
  <calcPr calcId="162913"/>
</workbook>
</file>

<file path=xl/calcChain.xml><?xml version="1.0" encoding="utf-8"?>
<calcChain xmlns="http://schemas.openxmlformats.org/spreadsheetml/2006/main">
  <c r="F66" i="8" l="1"/>
  <c r="I66" i="8" s="1"/>
  <c r="F65" i="8"/>
  <c r="I65" i="8" s="1"/>
  <c r="F61" i="8"/>
  <c r="I61" i="8" s="1"/>
  <c r="F58" i="8"/>
  <c r="I58" i="8" s="1"/>
  <c r="F57" i="8"/>
  <c r="I57" i="8" s="1"/>
  <c r="F54" i="8"/>
  <c r="I54" i="8" s="1"/>
  <c r="F53" i="8"/>
  <c r="I53" i="8" s="1"/>
  <c r="F52" i="8"/>
  <c r="I52" i="8" s="1"/>
  <c r="F51" i="8"/>
  <c r="I51" i="8" s="1"/>
  <c r="F50" i="8"/>
  <c r="I50" i="8" s="1"/>
  <c r="F49" i="8"/>
  <c r="I49" i="8" s="1"/>
  <c r="F48" i="8"/>
  <c r="I48" i="8" s="1"/>
  <c r="I47" i="8"/>
  <c r="I46" i="8"/>
  <c r="I45" i="8"/>
  <c r="I44" i="8"/>
  <c r="I43" i="8"/>
  <c r="I42" i="8"/>
  <c r="I41" i="8"/>
  <c r="I40" i="8"/>
  <c r="I39" i="8"/>
  <c r="F36" i="8"/>
  <c r="I36" i="8" s="1"/>
  <c r="G33" i="8"/>
  <c r="F33" i="8"/>
  <c r="I33" i="8" s="1"/>
  <c r="F32" i="8"/>
  <c r="I32" i="8" s="1"/>
  <c r="F30" i="8"/>
  <c r="I30" i="8" s="1"/>
  <c r="F29" i="8"/>
  <c r="I29" i="8" s="1"/>
  <c r="F28" i="8"/>
  <c r="I28" i="8" s="1"/>
  <c r="F27" i="8"/>
  <c r="I27" i="8" s="1"/>
  <c r="F26" i="8"/>
  <c r="I26" i="8" s="1"/>
  <c r="F25" i="8"/>
  <c r="I25" i="8" s="1"/>
  <c r="F24" i="8"/>
  <c r="I24" i="8" s="1"/>
  <c r="I23" i="8"/>
  <c r="I22" i="8"/>
  <c r="I21" i="8"/>
  <c r="I20" i="8"/>
  <c r="I19" i="8"/>
  <c r="I18" i="8"/>
  <c r="I17" i="8"/>
  <c r="I16" i="8"/>
  <c r="I15" i="8"/>
  <c r="I14" i="8"/>
  <c r="I13" i="8"/>
  <c r="I11" i="8"/>
  <c r="I10" i="8"/>
  <c r="F9" i="8"/>
  <c r="I9" i="8" s="1"/>
  <c r="I8" i="8"/>
  <c r="I7" i="8"/>
  <c r="I6" i="8"/>
  <c r="I5" i="8"/>
  <c r="I41" i="9"/>
  <c r="F41" i="9"/>
  <c r="I40" i="9"/>
  <c r="F40" i="9"/>
  <c r="F38" i="9"/>
  <c r="I38" i="9" s="1"/>
  <c r="I36" i="9"/>
  <c r="F36" i="9"/>
  <c r="I34" i="9"/>
  <c r="F34" i="9"/>
  <c r="I33" i="9"/>
  <c r="F33" i="9"/>
  <c r="I32" i="9"/>
  <c r="F32" i="9"/>
  <c r="F30" i="9"/>
  <c r="I30" i="9" s="1"/>
  <c r="I29" i="9"/>
  <c r="F29" i="9"/>
  <c r="I28" i="9"/>
  <c r="F28" i="9"/>
  <c r="I25" i="9"/>
  <c r="F25" i="9"/>
  <c r="I24" i="9"/>
  <c r="F24" i="9"/>
  <c r="I23" i="9"/>
  <c r="F23" i="9"/>
  <c r="I20" i="9"/>
  <c r="F20" i="9"/>
  <c r="I18" i="9"/>
  <c r="F18" i="9"/>
  <c r="I17" i="9"/>
  <c r="F17" i="9"/>
  <c r="I16" i="9"/>
  <c r="F16" i="9"/>
  <c r="I15" i="9"/>
  <c r="F15" i="9"/>
  <c r="I12" i="9"/>
  <c r="F12" i="9"/>
  <c r="I6" i="9"/>
  <c r="F6" i="9"/>
  <c r="I5" i="9"/>
  <c r="F5" i="9"/>
</calcChain>
</file>

<file path=xl/sharedStrings.xml><?xml version="1.0" encoding="utf-8"?>
<sst xmlns="http://schemas.openxmlformats.org/spreadsheetml/2006/main" count="1447" uniqueCount="766">
  <si>
    <t>生态学院研究生奖助金申请情况汇总表</t>
  </si>
  <si>
    <t>姓名</t>
  </si>
  <si>
    <t>学号</t>
  </si>
  <si>
    <t>年级</t>
  </si>
  <si>
    <t>培养层次</t>
  </si>
  <si>
    <t>申请等级</t>
  </si>
  <si>
    <r>
      <rPr>
        <b/>
        <sz val="16"/>
        <color rgb="FF000000"/>
        <rFont val="宋体"/>
        <family val="3"/>
        <charset val="134"/>
      </rPr>
      <t xml:space="preserve">得分
</t>
    </r>
    <r>
      <rPr>
        <b/>
        <sz val="16"/>
        <color indexed="10"/>
        <rFont val="宋体"/>
        <family val="3"/>
        <charset val="134"/>
      </rPr>
      <t>（此项由评审小组填写）</t>
    </r>
  </si>
  <si>
    <t>上学年平均成绩
S2</t>
  </si>
  <si>
    <t>代表性成果S3</t>
  </si>
  <si>
    <t>代表性成果S4</t>
  </si>
  <si>
    <t>备注</t>
  </si>
  <si>
    <t>发表专利情况</t>
  </si>
  <si>
    <t>参加学术会议情况</t>
  </si>
  <si>
    <r>
      <rPr>
        <b/>
        <sz val="16"/>
        <color rgb="FF000000"/>
        <rFont val="宋体"/>
        <family val="3"/>
        <charset val="134"/>
      </rPr>
      <t>获奖情况</t>
    </r>
    <r>
      <rPr>
        <b/>
        <sz val="16"/>
        <color indexed="10"/>
        <rFont val="宋体"/>
        <family val="3"/>
        <charset val="134"/>
      </rPr>
      <t>(仅填写院级及以上奖项）</t>
    </r>
  </si>
  <si>
    <t>S2项得分</t>
  </si>
  <si>
    <t>S3项得分</t>
  </si>
  <si>
    <t>S4项得分</t>
  </si>
  <si>
    <t>总分</t>
  </si>
  <si>
    <t>序号</t>
  </si>
  <si>
    <t>专利名称</t>
  </si>
  <si>
    <t>专利类型</t>
  </si>
  <si>
    <t>授权公开号</t>
  </si>
  <si>
    <t>署名次序</t>
  </si>
  <si>
    <t>除导师外其他参与发表学生情况（姓名，次序）</t>
  </si>
  <si>
    <t>授权日期</t>
  </si>
  <si>
    <t>会议名称</t>
  </si>
  <si>
    <t>举办单位、地点、时间</t>
  </si>
  <si>
    <t>发言、做墙报、获奖等情况</t>
  </si>
  <si>
    <t>获奖项目名称</t>
  </si>
  <si>
    <t>授予单位</t>
  </si>
  <si>
    <t>竞赛类型</t>
  </si>
  <si>
    <t>级别</t>
  </si>
  <si>
    <t>奖励等级</t>
  </si>
  <si>
    <t>获奖时间</t>
  </si>
  <si>
    <t>本人排名</t>
  </si>
  <si>
    <t>类别（论文、专著）</t>
  </si>
  <si>
    <t>成果名称</t>
  </si>
  <si>
    <t>发表日期</t>
  </si>
  <si>
    <t>成果简介（每篇/项不超过200字，论文的成果简介需说明论文的收录情况，有影响因子的请一并说明）</t>
  </si>
  <si>
    <t>习靓靓</t>
  </si>
  <si>
    <t>22111911</t>
  </si>
  <si>
    <t>2022级</t>
  </si>
  <si>
    <t>博士</t>
  </si>
  <si>
    <t>一等助研金</t>
  </si>
  <si>
    <t>粤港澳高校生物多样性联盟成立大会暨生物复杂系统的基础与前沿研讨会</t>
  </si>
  <si>
    <t>中山大学生态学院，广东省深圳市，2024.05.11</t>
  </si>
  <si>
    <t>墙报，题目：Leaf area predicts conspecific spatial aggregation of woody species</t>
  </si>
  <si>
    <t>论文</t>
  </si>
  <si>
    <t>Soil microorganism distributions depend on habitat partitioning of topography in a temperate mountain forest</t>
  </si>
  <si>
    <t>4/7</t>
  </si>
  <si>
    <t>SCI收录，Microbiology Spectrum (IF=3.8)</t>
  </si>
  <si>
    <t>洪艺雪</t>
  </si>
  <si>
    <t>22111916</t>
  </si>
  <si>
    <t>气候变化与碳中和——ECO-LAB与第十三届中国生态学家俱乐部学术论坛</t>
  </si>
  <si>
    <t>中科院地环所，中国-西安，2024.10.11-10.13</t>
  </si>
  <si>
    <t>优秀墙报奖，题目：Whether plant nitrogen and phosphorus are widely decoupling under global change? Insights from leaf nutrient resorption》</t>
  </si>
  <si>
    <t>Decoupling of plant nitrogen and phosphorus under global change over the last two decades.</t>
  </si>
  <si>
    <t>1/10</t>
  </si>
  <si>
    <t>期刊名称：Journal of Ecology，论文卷数：00，起止页码：1-11，影响因子：5.6。研究内容：通过整合107篇已发表文献中的1341个数据点，对过去二十年来叶片氮磷回收效率对主要全球变化因子的响应进行了整合分析。</t>
  </si>
  <si>
    <t>Divergent responses of soil and microbial stoichiometry to plant detritus reduction across global forests.</t>
  </si>
  <si>
    <t>2/6</t>
  </si>
  <si>
    <t>期刊名称：Forest Ecology and Management，论文卷数：586，起止页码：122708，影响因子：3.7。研究内容：对 134 项观察结果进行了荟萃分析以评估植物碎屑清除对全球森林土壤和微生物 C:N:P 的影响。</t>
  </si>
  <si>
    <t>Soil nitrogen availability increases the abundance o nitrogen-fixing plants in subtropical forests.</t>
  </si>
  <si>
    <t>4/11</t>
  </si>
  <si>
    <t>期刊名称：Soil Biology and Biochemistry， 论文卷数：209，起止页码：109894，影响因子：10.2。研究内容：研究在广东省亚热带森林中，沿着两个具有不同岩性的山区海拔梯度，随着土壤氮有效性的增加，固氮植物丰度的变化。</t>
  </si>
  <si>
    <t xml:space="preserve">Increasing phosphorus limitation with tree age in tropical forests. </t>
  </si>
  <si>
    <t>5/8</t>
  </si>
  <si>
    <t>期刊名称：Plant and Soil，影响因子：3.9。研究内容：探究树龄对热带森林 磷限制的影响。</t>
  </si>
  <si>
    <t>解博雅</t>
  </si>
  <si>
    <t>22111917</t>
  </si>
  <si>
    <t>International Society for Behavioral Ecology Congress 2024（国际行为生态学大会）</t>
  </si>
  <si>
    <t>ISBE 2024 Congress Office;Australia, Melbourne;2024.9.29-2024.10.4</t>
  </si>
  <si>
    <t>口头报告</t>
  </si>
  <si>
    <t>粤港澳高校生物多样性联盟成立大会暨生物复杂系统的基础与前沿研讨会（第三届中山大学生态论坛）</t>
  </si>
  <si>
    <t>中山大学生态学院，广东省深圳市，2024年12月9日</t>
  </si>
  <si>
    <t>学术海报</t>
  </si>
  <si>
    <t>胡明艳</t>
  </si>
  <si>
    <t>22111918</t>
  </si>
  <si>
    <t>校长奖学金（特等）</t>
  </si>
  <si>
    <t>第一届全国植物生态学大会暨《植物生态学报》编委会会议</t>
  </si>
  <si>
    <t>《植物生态学报》、中国植物学会植物生态学专业委员会、河北大学主办，河北大学承办、中国保定、2024年11月8日-11日</t>
  </si>
  <si>
    <t>墙报，题目：Legacy effects control root elemental composition and stoichiometry in subtropical forests: Empirical support for the biogeochemical niche hypothesis</t>
  </si>
  <si>
    <t>Legacy effects control root elemental composition and 
stoichiometry in subtropical forests: Empirical support for the 
biogeochemical niche hypothesis</t>
  </si>
  <si>
    <t>1/7</t>
  </si>
  <si>
    <t>论文已正式发表于中科院生态学1区期刊&lt; Journal of Ecology &gt;, IF= 5.76。本研究主要基于亚热带森林137个树种的叶片化学元素组成验证生物地球化学生态位假说及其理论框架。</t>
  </si>
  <si>
    <t>Plant functional traits affect biomass responses to global change: A meta- analysis</t>
  </si>
  <si>
    <t>论文已正式发表于中科院生态学1区期刊&lt; Journal of Ecology &gt;, IF= 5.76。本研究主要基于2561条数据揭示植物功能性状如何介导植物生物量对全球变化的响应。</t>
  </si>
  <si>
    <t>Ectomycorrhizal Dominance Increases Temporal Stability of Productivity at Multiple Spatial Scales Across US Forests
stoichiometry in subtropical forests: Empirical support for the 
biogeochemical niche hypothesis</t>
  </si>
  <si>
    <t>5/6</t>
  </si>
  <si>
    <t>论文已正式发表于中科院生态学1区期刊&lt; Global Change Biology &gt;, IF= 10.86。本研究主要基于美国的森林资源清查数据集和多尺度稳定性理论，探讨了菌根策略如何影响不同尺度的森林稳定性及其潜在机制</t>
  </si>
  <si>
    <t>方启年</t>
  </si>
  <si>
    <t>2023级</t>
  </si>
  <si>
    <t>The 7th International EcoSummit Congress - EcoSummit 2024</t>
  </si>
  <si>
    <t>Elsevier；中国-郑州；2024.12-14-12.19</t>
  </si>
  <si>
    <t>口头报告：题目Decoding the threats on the loss of local ecological knowledge to understand its complexity for building resilience in a changing world</t>
  </si>
  <si>
    <t>International Congress for Conservation Biology (ICCB 2025)</t>
  </si>
  <si>
    <t>Society for Conservation Biology；澳大利亚-布里斯班；2025.6.15-6.19</t>
  </si>
  <si>
    <t>墙报：题目Decoding the complex processes of local ecological knowledge loss or retention worldwide</t>
  </si>
  <si>
    <t>冯赣鑫</t>
  </si>
  <si>
    <t>中山大学理学部第二届研究生学术节暨学术成果交流报告会</t>
  </si>
  <si>
    <t>中山大学研究生院</t>
  </si>
  <si>
    <t>学术科技比赛</t>
  </si>
  <si>
    <t>校级</t>
  </si>
  <si>
    <t>一等奖</t>
  </si>
  <si>
    <t>2/2</t>
  </si>
  <si>
    <t>Ectomycorrhizal Dominance Increases Temporal Stability of Productivity at Multiple Spatial Scales Across US Forests</t>
  </si>
  <si>
    <t>基于森林普查数据与多尺度稳定性理论，系统评估菌根策略对森林生产力稳定性的作用。结果表明，外生菌根主导的群落因其更高的菌根树种稳定性，在局域（α稳定性）和区域（γ稳定性）尺度上均展现出更强的稳定性，首次明确了菌根结构对稳定性调控的尺度依赖性。研究成果于2025年2月发表在生态学期刊Global Change Ecology（中科院一区TOP期刊，IF=13.0，中山大学生态学院）</t>
  </si>
  <si>
    <t>Temporal stability of forest productivity declines over stand age at multiple spatial scales</t>
  </si>
  <si>
    <t>2/4</t>
  </si>
  <si>
    <t>基于美国东部森林普查数据，我们评估了多尺度生产力稳定性随林龄的变化。结果发现，与传统认为老龄林更稳定的认知相反，其稳定性随林龄增长而下降。局域多样性丧失和物种策略转变削弱了局域群落稳定性，而群落间异步性不足以补偿局域稳定性的下降，导致集合群落稳定性的丧失。这项研究更新了对森林生态系统稳定性演替规律的理解，强调了保护多尺度多样性的紧迫性。研究成果于2025年3月发表在国际期刊Nature Communications（中科院一区TOP期刊，IF=17.2，中山大学生态学院）</t>
  </si>
  <si>
    <t>陈青</t>
  </si>
  <si>
    <t>23112060</t>
  </si>
  <si>
    <t>Annual meeting of the society for Molecular Biology and Evolution, 2025</t>
  </si>
  <si>
    <t>中国科学院，中国北京，2025.07.20-2025.07.24</t>
  </si>
  <si>
    <t>海报</t>
  </si>
  <si>
    <t>Whole-Genome Analyses Reveal the Distinct TaxonomicStatus of the Hainan Population of Endangered Rucervuseldii and Its Conservation Implications</t>
  </si>
  <si>
    <t>2/10</t>
  </si>
  <si>
    <t>该研究利用全基因组数据分析确定了海南坡鹿的分类地位，并为该濒危物种保护和管理提供指导。该研究发表于Evolutionary Application 期刊上，影响因子3.2</t>
  </si>
  <si>
    <t>单荣旭</t>
  </si>
  <si>
    <t>23112061</t>
  </si>
  <si>
    <t>中山大学理学部第二届研究生学术节暨学术成果交流比赛</t>
  </si>
  <si>
    <t>学习竞赛</t>
  </si>
  <si>
    <t>1/2</t>
  </si>
  <si>
    <t>1</t>
  </si>
  <si>
    <t>1/4</t>
  </si>
  <si>
    <t>2025.03</t>
  </si>
  <si>
    <t>论文发表于Nature communications，2024年影响因子15.7；本研究利用美国东部森林清查数据集，探究冠层演替期间多空间尺度的森林生产力时间稳定性如何随林龄变化。我们发现，在局地尺度和集合群落尺度上，生产力稳定性均随林龄增长而下降。局地群落间物种组成差异随演替扩大，导致群落间生产力动态异步性增强。然而局地稳定性的下降幅度超过群落间异步性的上升幅度，最终导致老龄林的集合群落稳定性降低。</t>
  </si>
  <si>
    <t>2</t>
  </si>
  <si>
    <t>Ectomycorrhizal dominance increases temporal stability of productivity at multiple spatial scales across US forests</t>
  </si>
  <si>
    <t>1/6</t>
  </si>
  <si>
    <t>论文发表于Global change biology，2024年影响因子12；本研究基于美国森林清查数据集和多尺度稳定性理论，探究菌根策略如何影响跨尺度森林稳定性及其作用机制。在局域尺度上，研究发现外生菌根树种具有更高时间稳定性同时，混合菌根策略关联的较高α多样性促进了物种异步性。在集合群落尺度，外生菌根优势度对局域群落间异步性的稳定效应超越混合菌根策略，导致γ稳定性随外生菌根优势度增加而增强。</t>
  </si>
  <si>
    <t>Non‑linear responses of life‑history strategies to warming in arid desert herbaceous plants</t>
  </si>
  <si>
    <t>3/4</t>
  </si>
  <si>
    <t>论文发表于Ecological indicators，2024年影响因子7.4；本研究通过开顶箱开展为期三年的原位增温实验，探究不同增温情景对Grubovia dasyphylla和Allium mongolicum生长、生物量分配及繁殖的影响，并评估性状响应的协调性变化。结果表明：沙漠草本植物对气候变暖呈现非线性响应，在0.9℃和1.2℃增温下植物生长与繁殖性状提升，但在1.6℃增温下下降；同时，0.9℃和1.2℃增温促使植物减少根系资源分配，而1.6℃增温则使植物向根系重分配资源并减少生殖投资。</t>
  </si>
  <si>
    <t>徐佳</t>
  </si>
  <si>
    <t>中山大学生态学院、中山大学深圳校区、2024.12.07-2024.12.08</t>
  </si>
  <si>
    <t>展报</t>
  </si>
  <si>
    <t>胡楠</t>
  </si>
  <si>
    <t>23112063</t>
  </si>
  <si>
    <t>Increasing phosphorus limitation with tree age
in tropical forests</t>
  </si>
  <si>
    <t>1/8</t>
  </si>
  <si>
    <t>论文于2025.5接收于Plant and Soil期刊，影响因子4.1</t>
  </si>
  <si>
    <t>陈波</t>
  </si>
  <si>
    <t>23112064</t>
  </si>
  <si>
    <t>第十三届现代生态学讲座</t>
  </si>
  <si>
    <t>现代生态学讲座系列组织与学术委员会，中国-西双版纳，2024.12.07</t>
  </si>
  <si>
    <t>汇报，题目：气候变暖影响青藏高原高寒草甸植物共存的机制</t>
  </si>
  <si>
    <r>
      <rPr>
        <sz val="16"/>
        <rFont val="宋体"/>
        <family val="3"/>
        <charset val="134"/>
      </rPr>
      <t>第三届</t>
    </r>
    <r>
      <rPr>
        <sz val="16"/>
        <rFont val="Times New Roman"/>
        <family val="1"/>
      </rPr>
      <t>“</t>
    </r>
    <r>
      <rPr>
        <sz val="16"/>
        <rFont val="宋体"/>
        <family val="3"/>
        <charset val="134"/>
      </rPr>
      <t>创青春</t>
    </r>
    <r>
      <rPr>
        <sz val="16"/>
        <rFont val="Times New Roman"/>
        <family val="1"/>
      </rPr>
      <t>”</t>
    </r>
    <r>
      <rPr>
        <sz val="16"/>
        <rFont val="宋体"/>
        <family val="3"/>
        <charset val="134"/>
      </rPr>
      <t>中国青年碳中和创新大赛</t>
    </r>
    <r>
      <rPr>
        <sz val="16"/>
        <rFont val="Times New Roman"/>
        <family val="1"/>
      </rPr>
      <t>-</t>
    </r>
    <r>
      <rPr>
        <sz val="16"/>
        <rFont val="宋体"/>
        <family val="3"/>
        <charset val="134"/>
      </rPr>
      <t>全国赛</t>
    </r>
  </si>
  <si>
    <r>
      <rPr>
        <sz val="16"/>
        <rFont val="Times New Roman"/>
        <family val="1"/>
      </rPr>
      <t>“</t>
    </r>
    <r>
      <rPr>
        <sz val="16"/>
        <rFont val="宋体"/>
        <family val="3"/>
        <charset val="134"/>
      </rPr>
      <t>创青春</t>
    </r>
    <r>
      <rPr>
        <sz val="16"/>
        <rFont val="Times New Roman"/>
        <family val="1"/>
      </rPr>
      <t>”</t>
    </r>
    <r>
      <rPr>
        <sz val="16"/>
        <rFont val="宋体"/>
        <family val="3"/>
        <charset val="134"/>
      </rPr>
      <t>中国青年碳中和创新大赛全国组委会</t>
    </r>
  </si>
  <si>
    <r>
      <rPr>
        <sz val="16"/>
        <rFont val="宋体"/>
        <family val="3"/>
        <charset val="134"/>
      </rPr>
      <t>国家级</t>
    </r>
  </si>
  <si>
    <r>
      <rPr>
        <sz val="16"/>
        <rFont val="宋体"/>
        <family val="3"/>
        <charset val="134"/>
      </rPr>
      <t>二等奖</t>
    </r>
  </si>
  <si>
    <t>赵奔驰</t>
  </si>
  <si>
    <t>23112065</t>
  </si>
  <si>
    <t>23级</t>
  </si>
  <si>
    <t>MTCH2 Suppresses Thermogenesis by Regulating
Autophagy in Adipose Tissue</t>
  </si>
  <si>
    <t>2/18</t>
  </si>
  <si>
    <t>SCI收录，Advanced Science (IF=15.1); 中科院一区，JCR一区</t>
  </si>
  <si>
    <t>Effective Purging and Conservation of Heterozygous
Regions During Independent Evolution to High-Level
Inbreeding in Wild Paradise Fishes</t>
  </si>
  <si>
    <t>3/7</t>
  </si>
  <si>
    <t>SCI收录，Molecular Ecology (IF=4.9); 中科院一区，JCR一区</t>
  </si>
  <si>
    <t>刘锦叶</t>
  </si>
  <si>
    <t>23112066</t>
  </si>
  <si>
    <t>纪蒙</t>
  </si>
  <si>
    <t>23112068</t>
  </si>
  <si>
    <r>
      <rPr>
        <b/>
        <sz val="20"/>
        <color indexed="8"/>
        <rFont val="宋体"/>
        <family val="3"/>
        <charset val="134"/>
      </rPr>
      <t>生态学院研究生奖助金申请情况汇总表</t>
    </r>
  </si>
  <si>
    <r>
      <rPr>
        <b/>
        <sz val="16"/>
        <color indexed="8"/>
        <rFont val="宋体"/>
        <family val="3"/>
        <charset val="134"/>
      </rPr>
      <t>姓名</t>
    </r>
  </si>
  <si>
    <r>
      <rPr>
        <b/>
        <sz val="16"/>
        <color indexed="8"/>
        <rFont val="宋体"/>
        <family val="3"/>
        <charset val="134"/>
      </rPr>
      <t>学号</t>
    </r>
  </si>
  <si>
    <r>
      <rPr>
        <b/>
        <sz val="16"/>
        <color indexed="8"/>
        <rFont val="宋体"/>
        <family val="3"/>
        <charset val="134"/>
      </rPr>
      <t>年级</t>
    </r>
  </si>
  <si>
    <r>
      <rPr>
        <b/>
        <sz val="16"/>
        <color indexed="8"/>
        <rFont val="宋体"/>
        <family val="3"/>
        <charset val="134"/>
      </rPr>
      <t>培养层次</t>
    </r>
  </si>
  <si>
    <r>
      <rPr>
        <b/>
        <sz val="16"/>
        <color indexed="8"/>
        <rFont val="宋体"/>
        <family val="3"/>
        <charset val="134"/>
      </rPr>
      <t>申请等级</t>
    </r>
  </si>
  <si>
    <r>
      <rPr>
        <b/>
        <sz val="16"/>
        <color indexed="8"/>
        <rFont val="宋体"/>
        <family val="3"/>
        <charset val="134"/>
      </rPr>
      <t xml:space="preserve">得分
</t>
    </r>
    <r>
      <rPr>
        <b/>
        <sz val="16"/>
        <color indexed="10"/>
        <rFont val="宋体"/>
        <family val="3"/>
        <charset val="134"/>
      </rPr>
      <t>（此项由评审小组填写）</t>
    </r>
  </si>
  <si>
    <r>
      <rPr>
        <b/>
        <sz val="16"/>
        <color indexed="8"/>
        <rFont val="宋体"/>
        <family val="3"/>
        <charset val="134"/>
      </rPr>
      <t xml:space="preserve">上学年平均成绩
</t>
    </r>
    <r>
      <rPr>
        <b/>
        <sz val="16"/>
        <color indexed="8"/>
        <rFont val="Times New Roman"/>
        <family val="1"/>
      </rPr>
      <t>S2</t>
    </r>
  </si>
  <si>
    <r>
      <rPr>
        <b/>
        <sz val="16"/>
        <color indexed="8"/>
        <rFont val="宋体"/>
        <family val="3"/>
        <charset val="134"/>
      </rPr>
      <t>代表性成果</t>
    </r>
    <r>
      <rPr>
        <b/>
        <sz val="16"/>
        <color indexed="8"/>
        <rFont val="Times New Roman"/>
        <family val="1"/>
      </rPr>
      <t>S3</t>
    </r>
  </si>
  <si>
    <r>
      <rPr>
        <b/>
        <sz val="16"/>
        <color indexed="8"/>
        <rFont val="宋体"/>
        <family val="3"/>
        <charset val="134"/>
      </rPr>
      <t>代表性成果</t>
    </r>
    <r>
      <rPr>
        <b/>
        <sz val="16"/>
        <color indexed="8"/>
        <rFont val="Times New Roman"/>
        <family val="1"/>
      </rPr>
      <t>S4</t>
    </r>
  </si>
  <si>
    <r>
      <rPr>
        <b/>
        <sz val="16"/>
        <rFont val="宋体"/>
        <family val="3"/>
        <charset val="134"/>
      </rPr>
      <t>备注</t>
    </r>
  </si>
  <si>
    <r>
      <rPr>
        <b/>
        <sz val="16"/>
        <color indexed="8"/>
        <rFont val="宋体"/>
        <family val="3"/>
        <charset val="134"/>
      </rPr>
      <t>发表专利情况</t>
    </r>
  </si>
  <si>
    <r>
      <rPr>
        <b/>
        <sz val="16"/>
        <color indexed="8"/>
        <rFont val="宋体"/>
        <family val="3"/>
        <charset val="134"/>
      </rPr>
      <t>参加学术会议情况</t>
    </r>
  </si>
  <si>
    <r>
      <rPr>
        <b/>
        <sz val="16"/>
        <color indexed="8"/>
        <rFont val="宋体"/>
        <family val="3"/>
        <charset val="134"/>
      </rPr>
      <t>获奖情况</t>
    </r>
    <r>
      <rPr>
        <b/>
        <sz val="16"/>
        <color indexed="10"/>
        <rFont val="Times New Roman"/>
        <family val="1"/>
      </rPr>
      <t>(</t>
    </r>
    <r>
      <rPr>
        <b/>
        <sz val="16"/>
        <color indexed="10"/>
        <rFont val="宋体"/>
        <family val="3"/>
        <charset val="134"/>
      </rPr>
      <t>仅填写院级及以上奖项）</t>
    </r>
  </si>
  <si>
    <r>
      <rPr>
        <b/>
        <sz val="16"/>
        <color indexed="8"/>
        <rFont val="Times New Roman"/>
        <family val="1"/>
      </rPr>
      <t>S2</t>
    </r>
    <r>
      <rPr>
        <b/>
        <sz val="16"/>
        <color indexed="8"/>
        <rFont val="宋体"/>
        <family val="3"/>
        <charset val="134"/>
      </rPr>
      <t>项得分</t>
    </r>
  </si>
  <si>
    <r>
      <rPr>
        <b/>
        <sz val="16"/>
        <color indexed="8"/>
        <rFont val="Times New Roman"/>
        <family val="1"/>
      </rPr>
      <t>S3</t>
    </r>
    <r>
      <rPr>
        <b/>
        <sz val="16"/>
        <color indexed="8"/>
        <rFont val="宋体"/>
        <family val="3"/>
        <charset val="134"/>
      </rPr>
      <t>项得分</t>
    </r>
  </si>
  <si>
    <r>
      <rPr>
        <b/>
        <sz val="16"/>
        <color indexed="8"/>
        <rFont val="Times New Roman"/>
        <family val="1"/>
      </rPr>
      <t>S4</t>
    </r>
    <r>
      <rPr>
        <b/>
        <sz val="16"/>
        <color indexed="8"/>
        <rFont val="宋体"/>
        <family val="3"/>
        <charset val="134"/>
      </rPr>
      <t>项得分</t>
    </r>
  </si>
  <si>
    <r>
      <rPr>
        <b/>
        <sz val="16"/>
        <color indexed="8"/>
        <rFont val="宋体"/>
        <family val="3"/>
        <charset val="134"/>
      </rPr>
      <t>总分</t>
    </r>
  </si>
  <si>
    <r>
      <rPr>
        <b/>
        <sz val="16"/>
        <color indexed="8"/>
        <rFont val="宋体"/>
        <family val="3"/>
        <charset val="134"/>
      </rPr>
      <t>序号</t>
    </r>
  </si>
  <si>
    <r>
      <rPr>
        <b/>
        <sz val="16"/>
        <color indexed="8"/>
        <rFont val="宋体"/>
        <family val="3"/>
        <charset val="134"/>
      </rPr>
      <t>专利名称</t>
    </r>
  </si>
  <si>
    <r>
      <rPr>
        <b/>
        <sz val="16"/>
        <color indexed="8"/>
        <rFont val="宋体"/>
        <family val="3"/>
        <charset val="134"/>
      </rPr>
      <t>专利类型</t>
    </r>
  </si>
  <si>
    <r>
      <rPr>
        <b/>
        <sz val="16"/>
        <color indexed="8"/>
        <rFont val="宋体"/>
        <family val="3"/>
        <charset val="134"/>
      </rPr>
      <t>授权公开号</t>
    </r>
  </si>
  <si>
    <r>
      <rPr>
        <b/>
        <sz val="16"/>
        <color indexed="8"/>
        <rFont val="宋体"/>
        <family val="3"/>
        <charset val="134"/>
      </rPr>
      <t>署名次序</t>
    </r>
  </si>
  <si>
    <r>
      <rPr>
        <b/>
        <sz val="16"/>
        <color indexed="8"/>
        <rFont val="宋体"/>
        <family val="3"/>
        <charset val="134"/>
      </rPr>
      <t>除导师外其他参与发表学生情况（姓名，次序）</t>
    </r>
  </si>
  <si>
    <r>
      <rPr>
        <b/>
        <sz val="16"/>
        <color indexed="8"/>
        <rFont val="宋体"/>
        <family val="3"/>
        <charset val="134"/>
      </rPr>
      <t>授权日期</t>
    </r>
  </si>
  <si>
    <r>
      <rPr>
        <b/>
        <sz val="16"/>
        <color indexed="8"/>
        <rFont val="宋体"/>
        <family val="3"/>
        <charset val="134"/>
      </rPr>
      <t>会议名称</t>
    </r>
  </si>
  <si>
    <r>
      <rPr>
        <b/>
        <sz val="16"/>
        <color indexed="8"/>
        <rFont val="宋体"/>
        <family val="3"/>
        <charset val="134"/>
      </rPr>
      <t>举办单位、地点、时间</t>
    </r>
  </si>
  <si>
    <r>
      <rPr>
        <b/>
        <sz val="16"/>
        <color indexed="8"/>
        <rFont val="宋体"/>
        <family val="3"/>
        <charset val="134"/>
      </rPr>
      <t>发言、做墙报、获奖等情况</t>
    </r>
  </si>
  <si>
    <r>
      <rPr>
        <b/>
        <sz val="16"/>
        <color indexed="8"/>
        <rFont val="宋体"/>
        <family val="3"/>
        <charset val="134"/>
      </rPr>
      <t>获奖项目名称</t>
    </r>
  </si>
  <si>
    <r>
      <rPr>
        <b/>
        <sz val="16"/>
        <color indexed="8"/>
        <rFont val="宋体"/>
        <family val="3"/>
        <charset val="134"/>
      </rPr>
      <t>授予单位</t>
    </r>
  </si>
  <si>
    <r>
      <rPr>
        <b/>
        <sz val="16"/>
        <color indexed="8"/>
        <rFont val="宋体"/>
        <family val="3"/>
        <charset val="134"/>
      </rPr>
      <t>竞赛类型</t>
    </r>
  </si>
  <si>
    <r>
      <rPr>
        <b/>
        <sz val="16"/>
        <color indexed="8"/>
        <rFont val="宋体"/>
        <family val="3"/>
        <charset val="134"/>
      </rPr>
      <t>级别</t>
    </r>
  </si>
  <si>
    <r>
      <rPr>
        <b/>
        <sz val="16"/>
        <color indexed="8"/>
        <rFont val="宋体"/>
        <family val="3"/>
        <charset val="134"/>
      </rPr>
      <t>奖励等级</t>
    </r>
  </si>
  <si>
    <r>
      <rPr>
        <b/>
        <sz val="16"/>
        <color indexed="8"/>
        <rFont val="宋体"/>
        <family val="3"/>
        <charset val="134"/>
      </rPr>
      <t>获奖时间</t>
    </r>
  </si>
  <si>
    <r>
      <rPr>
        <b/>
        <sz val="16"/>
        <color indexed="8"/>
        <rFont val="宋体"/>
        <family val="3"/>
        <charset val="134"/>
      </rPr>
      <t>本人排名</t>
    </r>
  </si>
  <si>
    <r>
      <rPr>
        <b/>
        <sz val="16"/>
        <color indexed="8"/>
        <rFont val="宋体"/>
        <family val="3"/>
        <charset val="134"/>
      </rPr>
      <t>类别（论文、专著）</t>
    </r>
  </si>
  <si>
    <r>
      <rPr>
        <b/>
        <sz val="16"/>
        <color indexed="8"/>
        <rFont val="宋体"/>
        <family val="3"/>
        <charset val="134"/>
      </rPr>
      <t>成果名称</t>
    </r>
  </si>
  <si>
    <r>
      <rPr>
        <b/>
        <sz val="16"/>
        <color indexed="8"/>
        <rFont val="宋体"/>
        <family val="3"/>
        <charset val="134"/>
      </rPr>
      <t>发表日期</t>
    </r>
  </si>
  <si>
    <r>
      <rPr>
        <b/>
        <sz val="16"/>
        <color indexed="8"/>
        <rFont val="宋体"/>
        <family val="3"/>
        <charset val="134"/>
      </rPr>
      <t>成果简介（每篇</t>
    </r>
    <r>
      <rPr>
        <b/>
        <sz val="16"/>
        <color indexed="8"/>
        <rFont val="Times New Roman"/>
        <family val="1"/>
      </rPr>
      <t>/</t>
    </r>
    <r>
      <rPr>
        <b/>
        <sz val="16"/>
        <color indexed="8"/>
        <rFont val="宋体"/>
        <family val="3"/>
        <charset val="134"/>
      </rPr>
      <t>项不超过</t>
    </r>
    <r>
      <rPr>
        <b/>
        <sz val="16"/>
        <color indexed="8"/>
        <rFont val="Times New Roman"/>
        <family val="1"/>
      </rPr>
      <t>200</t>
    </r>
    <r>
      <rPr>
        <b/>
        <sz val="16"/>
        <color indexed="8"/>
        <rFont val="宋体"/>
        <family val="3"/>
        <charset val="134"/>
      </rPr>
      <t>字，论文的成果简介需说明论文的收录情况，有影响因子的请一并说明）</t>
    </r>
  </si>
  <si>
    <r>
      <rPr>
        <sz val="16"/>
        <color indexed="8"/>
        <rFont val="宋体"/>
        <family val="3"/>
        <charset val="134"/>
      </rPr>
      <t>曾小慧</t>
    </r>
  </si>
  <si>
    <t>24112305</t>
  </si>
  <si>
    <r>
      <rPr>
        <sz val="16"/>
        <color theme="1"/>
        <rFont val="Times New Roman"/>
        <family val="1"/>
      </rPr>
      <t>2024</t>
    </r>
    <r>
      <rPr>
        <sz val="16"/>
        <color indexed="8"/>
        <rFont val="宋体"/>
        <family val="3"/>
        <charset val="134"/>
      </rPr>
      <t>级</t>
    </r>
  </si>
  <si>
    <r>
      <rPr>
        <sz val="16"/>
        <color indexed="8"/>
        <rFont val="宋体"/>
        <family val="3"/>
        <charset val="134"/>
      </rPr>
      <t>博士</t>
    </r>
  </si>
  <si>
    <r>
      <rPr>
        <sz val="16"/>
        <color indexed="8"/>
        <rFont val="宋体"/>
        <family val="3"/>
        <charset val="134"/>
      </rPr>
      <t>一等助研金</t>
    </r>
  </si>
  <si>
    <r>
      <rPr>
        <sz val="16"/>
        <color indexed="8"/>
        <rFont val="宋体"/>
        <family val="3"/>
        <charset val="134"/>
      </rPr>
      <t>梁智健</t>
    </r>
  </si>
  <si>
    <t>24112290</t>
  </si>
  <si>
    <r>
      <rPr>
        <sz val="16"/>
        <color indexed="8"/>
        <rFont val="宋体"/>
        <family val="3"/>
        <charset val="134"/>
      </rPr>
      <t>校长奖学金</t>
    </r>
  </si>
  <si>
    <r>
      <rPr>
        <sz val="16"/>
        <color indexed="8"/>
        <rFont val="宋体"/>
        <family val="3"/>
        <charset val="134"/>
      </rPr>
      <t>第二届亚洲鸟类学大会</t>
    </r>
  </si>
  <si>
    <r>
      <rPr>
        <sz val="16"/>
        <color indexed="8"/>
        <rFont val="宋体"/>
        <family val="3"/>
        <charset val="134"/>
      </rPr>
      <t>中国科学院动物研究所、中国</t>
    </r>
    <r>
      <rPr>
        <sz val="16"/>
        <color indexed="8"/>
        <rFont val="Times New Roman"/>
        <family val="1"/>
      </rPr>
      <t>-</t>
    </r>
    <r>
      <rPr>
        <sz val="16"/>
        <color indexed="8"/>
        <rFont val="宋体"/>
        <family val="3"/>
        <charset val="134"/>
      </rPr>
      <t>北京、</t>
    </r>
    <r>
      <rPr>
        <sz val="16"/>
        <color indexed="8"/>
        <rFont val="Times New Roman"/>
        <family val="1"/>
      </rPr>
      <t>2024.11</t>
    </r>
  </si>
  <si>
    <r>
      <rPr>
        <sz val="16"/>
        <color indexed="8"/>
        <rFont val="宋体"/>
        <family val="3"/>
        <charset val="134"/>
      </rPr>
      <t>英语口头报告，题目：</t>
    </r>
    <r>
      <rPr>
        <sz val="16"/>
        <color indexed="8"/>
        <rFont val="Times New Roman"/>
        <family val="1"/>
      </rPr>
      <t>Migratory landbirds in the Anthropocene: trade in migratory songbirds in China</t>
    </r>
  </si>
  <si>
    <r>
      <rPr>
        <sz val="16"/>
        <color indexed="8"/>
        <rFont val="宋体"/>
        <family val="3"/>
        <charset val="134"/>
      </rPr>
      <t>论文</t>
    </r>
  </si>
  <si>
    <r>
      <rPr>
        <sz val="16"/>
        <color theme="1"/>
        <rFont val="Times New Roman"/>
        <family val="1"/>
      </rPr>
      <t>Fostering Children's Self</t>
    </r>
    <r>
      <rPr>
        <sz val="16"/>
        <color indexed="8"/>
        <rFont val="宋体"/>
        <family val="3"/>
        <charset val="134"/>
      </rPr>
      <t>‐</t>
    </r>
    <r>
      <rPr>
        <sz val="16"/>
        <color indexed="8"/>
        <rFont val="Times New Roman"/>
        <family val="1"/>
      </rPr>
      <t>Efficacy Through Nature Education: Insights From a Wildlife Education Program in Rural China</t>
    </r>
  </si>
  <si>
    <r>
      <rPr>
        <sz val="16"/>
        <color indexed="8"/>
        <rFont val="宋体"/>
        <family val="3"/>
        <charset val="134"/>
      </rPr>
      <t>收录于期刊</t>
    </r>
    <r>
      <rPr>
        <sz val="16"/>
        <color indexed="8"/>
        <rFont val="Times New Roman"/>
        <family val="1"/>
      </rPr>
      <t>Integrative Conservation</t>
    </r>
    <r>
      <rPr>
        <sz val="16"/>
        <color indexed="8"/>
        <rFont val="宋体"/>
        <family val="3"/>
        <charset val="134"/>
      </rPr>
      <t>，新期刊未有分级，影响因子为</t>
    </r>
    <r>
      <rPr>
        <sz val="16"/>
        <color indexed="8"/>
        <rFont val="Times New Roman"/>
        <family val="1"/>
      </rPr>
      <t>2.66</t>
    </r>
  </si>
  <si>
    <r>
      <rPr>
        <sz val="16"/>
        <color indexed="8"/>
        <rFont val="宋体"/>
        <family val="3"/>
        <charset val="134"/>
      </rPr>
      <t>生物复杂系统的基础与前沿研讨会</t>
    </r>
  </si>
  <si>
    <r>
      <rPr>
        <sz val="16"/>
        <color indexed="8"/>
        <rFont val="宋体"/>
        <family val="3"/>
        <charset val="134"/>
      </rPr>
      <t>中山大学理学部、中国</t>
    </r>
    <r>
      <rPr>
        <sz val="16"/>
        <color indexed="8"/>
        <rFont val="Times New Roman"/>
        <family val="1"/>
      </rPr>
      <t>-</t>
    </r>
    <r>
      <rPr>
        <sz val="16"/>
        <color indexed="8"/>
        <rFont val="宋体"/>
        <family val="3"/>
        <charset val="134"/>
      </rPr>
      <t>深圳、</t>
    </r>
    <r>
      <rPr>
        <sz val="16"/>
        <color indexed="8"/>
        <rFont val="Times New Roman"/>
        <family val="1"/>
      </rPr>
      <t>2024.12</t>
    </r>
  </si>
  <si>
    <r>
      <rPr>
        <sz val="16"/>
        <color indexed="8"/>
        <rFont val="宋体"/>
        <family val="3"/>
        <charset val="134"/>
      </rPr>
      <t>学术海报，获得最佳壁报奖，题目：</t>
    </r>
    <r>
      <rPr>
        <sz val="16"/>
        <color indexed="8"/>
        <rFont val="Times New Roman"/>
        <family val="1"/>
      </rPr>
      <t>Trade in native songbirds in China: Nationwide pet bird market survey &amp; policy evaluation using citizen science data</t>
    </r>
  </si>
  <si>
    <t>From Iconic Species to Biodiversity: The Role of Zoos in Inspiring Visitors’ Affinity for a Broader Range of Wild Animals</t>
  </si>
  <si>
    <t>2025.02</t>
  </si>
  <si>
    <r>
      <rPr>
        <sz val="16"/>
        <color indexed="8"/>
        <rFont val="宋体"/>
        <family val="3"/>
        <charset val="134"/>
      </rPr>
      <t>自然教育学术研讨会</t>
    </r>
  </si>
  <si>
    <r>
      <rPr>
        <sz val="16"/>
        <color indexed="8"/>
        <rFont val="宋体"/>
        <family val="3"/>
        <charset val="134"/>
      </rPr>
      <t>北京师范大学国际与比较教育研究院、全国自然教育网络、中国</t>
    </r>
    <r>
      <rPr>
        <sz val="16"/>
        <color indexed="8"/>
        <rFont val="Times New Roman"/>
        <family val="1"/>
      </rPr>
      <t>-</t>
    </r>
    <r>
      <rPr>
        <sz val="16"/>
        <color indexed="8"/>
        <rFont val="宋体"/>
        <family val="3"/>
        <charset val="134"/>
      </rPr>
      <t>珠海、</t>
    </r>
    <r>
      <rPr>
        <sz val="16"/>
        <color indexed="8"/>
        <rFont val="Times New Roman"/>
        <family val="1"/>
      </rPr>
      <t>2024.12</t>
    </r>
  </si>
  <si>
    <r>
      <rPr>
        <sz val="16"/>
        <color indexed="8"/>
        <rFont val="宋体"/>
        <family val="3"/>
        <charset val="134"/>
      </rPr>
      <t>口头报告，获得论文入选证书，题目：自然教育融入学校课堂</t>
    </r>
    <r>
      <rPr>
        <sz val="16"/>
        <color indexed="8"/>
        <rFont val="Times New Roman"/>
        <family val="1"/>
      </rPr>
      <t>-</t>
    </r>
    <r>
      <rPr>
        <sz val="16"/>
        <color indexed="8"/>
        <rFont val="宋体"/>
        <family val="3"/>
        <charset val="134"/>
      </rPr>
      <t>乡村教室里的自然课初探</t>
    </r>
  </si>
  <si>
    <r>
      <rPr>
        <sz val="16"/>
        <color indexed="8"/>
        <rFont val="宋体"/>
        <family val="3"/>
        <charset val="134"/>
      </rPr>
      <t>国际生态峰会</t>
    </r>
  </si>
  <si>
    <r>
      <rPr>
        <sz val="16"/>
        <color theme="1"/>
        <rFont val="Times New Roman"/>
        <family val="1"/>
      </rPr>
      <t>ELSEVIER</t>
    </r>
    <r>
      <rPr>
        <sz val="16"/>
        <color indexed="8"/>
        <rFont val="宋体"/>
        <family val="3"/>
        <charset val="134"/>
      </rPr>
      <t>、中国</t>
    </r>
    <r>
      <rPr>
        <sz val="16"/>
        <color indexed="8"/>
        <rFont val="Times New Roman"/>
        <family val="1"/>
      </rPr>
      <t>-</t>
    </r>
    <r>
      <rPr>
        <sz val="16"/>
        <color indexed="8"/>
        <rFont val="宋体"/>
        <family val="3"/>
        <charset val="134"/>
      </rPr>
      <t>郑州、</t>
    </r>
    <r>
      <rPr>
        <sz val="16"/>
        <color indexed="8"/>
        <rFont val="Times New Roman"/>
        <family val="1"/>
      </rPr>
      <t>2024.12</t>
    </r>
  </si>
  <si>
    <r>
      <rPr>
        <sz val="16"/>
        <color indexed="8"/>
        <rFont val="宋体"/>
        <family val="3"/>
        <charset val="134"/>
      </rPr>
      <t>学术海报，获得报告证书，题目：</t>
    </r>
    <r>
      <rPr>
        <sz val="16"/>
        <color indexed="8"/>
        <rFont val="Times New Roman"/>
        <family val="1"/>
      </rPr>
      <t>Evaluating conservation policy with citizen science data: 
a case study of the nationwide pet bird market survey in China</t>
    </r>
  </si>
  <si>
    <r>
      <rPr>
        <sz val="16"/>
        <color indexed="8"/>
        <rFont val="宋体"/>
        <family val="3"/>
        <charset val="134"/>
      </rPr>
      <t>城市生物多样性与可持续发展亚洲区域研讨会</t>
    </r>
  </si>
  <si>
    <r>
      <rPr>
        <sz val="16"/>
        <color indexed="8"/>
        <rFont val="宋体"/>
        <family val="3"/>
        <charset val="134"/>
      </rPr>
      <t>世界自然保护联盟（</t>
    </r>
    <r>
      <rPr>
        <sz val="16"/>
        <color indexed="8"/>
        <rFont val="Times New Roman"/>
        <family val="1"/>
      </rPr>
      <t>IUCN</t>
    </r>
    <r>
      <rPr>
        <sz val="16"/>
        <color indexed="8"/>
        <rFont val="宋体"/>
        <family val="3"/>
        <charset val="134"/>
      </rPr>
      <t>）、中国</t>
    </r>
    <r>
      <rPr>
        <sz val="16"/>
        <color indexed="8"/>
        <rFont val="Times New Roman"/>
        <family val="1"/>
      </rPr>
      <t>-</t>
    </r>
    <r>
      <rPr>
        <sz val="16"/>
        <color indexed="8"/>
        <rFont val="宋体"/>
        <family val="3"/>
        <charset val="134"/>
      </rPr>
      <t>厦门、</t>
    </r>
    <r>
      <rPr>
        <sz val="16"/>
        <color indexed="8"/>
        <rFont val="Times New Roman"/>
        <family val="1"/>
      </rPr>
      <t>2025.2</t>
    </r>
  </si>
  <si>
    <r>
      <rPr>
        <sz val="16"/>
        <color indexed="8"/>
        <rFont val="宋体"/>
        <family val="3"/>
        <charset val="134"/>
      </rPr>
      <t>英语口头报告，题目</t>
    </r>
    <r>
      <rPr>
        <sz val="16"/>
        <color indexed="8"/>
        <rFont val="Times New Roman"/>
        <family val="1"/>
      </rPr>
      <t>: Citizen Science for bird conservation</t>
    </r>
  </si>
  <si>
    <r>
      <rPr>
        <sz val="16"/>
        <color indexed="8"/>
        <rFont val="宋体"/>
        <family val="3"/>
        <charset val="134"/>
      </rPr>
      <t>国际保护生物学大会</t>
    </r>
  </si>
  <si>
    <r>
      <rPr>
        <sz val="16"/>
        <color indexed="8"/>
        <rFont val="宋体"/>
        <family val="3"/>
        <charset val="134"/>
      </rPr>
      <t>国际保护生物学学会、澳大利亚</t>
    </r>
    <r>
      <rPr>
        <sz val="16"/>
        <color indexed="8"/>
        <rFont val="Times New Roman"/>
        <family val="1"/>
      </rPr>
      <t>-</t>
    </r>
    <r>
      <rPr>
        <sz val="16"/>
        <color indexed="8"/>
        <rFont val="宋体"/>
        <family val="3"/>
        <charset val="134"/>
      </rPr>
      <t>布里斯班、</t>
    </r>
    <r>
      <rPr>
        <sz val="16"/>
        <color indexed="8"/>
        <rFont val="Times New Roman"/>
        <family val="1"/>
      </rPr>
      <t>2025.6</t>
    </r>
  </si>
  <si>
    <r>
      <rPr>
        <sz val="16"/>
        <color indexed="8"/>
        <rFont val="宋体"/>
        <family val="3"/>
        <charset val="134"/>
      </rPr>
      <t>英语口头报告，获得报告证书，题目：</t>
    </r>
    <r>
      <rPr>
        <sz val="16"/>
        <color indexed="8"/>
        <rFont val="Times New Roman"/>
        <family val="1"/>
      </rPr>
      <t>Scaling Up Bird Conservation through Citizen Science: 
Policy Assessment, Conflict Mitigation, and 
Nationwide Monitoring Networks</t>
    </r>
    <r>
      <rPr>
        <sz val="16"/>
        <color indexed="8"/>
        <rFont val="宋体"/>
        <family val="3"/>
        <charset val="134"/>
      </rPr>
      <t>；
学术海拔，获得报告证书，题目：</t>
    </r>
    <r>
      <rPr>
        <sz val="16"/>
        <color indexed="8"/>
        <rFont val="Times New Roman"/>
        <family val="1"/>
      </rPr>
      <t>Trade in native songbirds in China: Nationwide pet bird market survey &amp; policy evaluation using citizen science data</t>
    </r>
  </si>
  <si>
    <r>
      <rPr>
        <sz val="16"/>
        <color indexed="8"/>
        <rFont val="宋体"/>
        <family val="3"/>
        <charset val="134"/>
      </rPr>
      <t>宋晗铭</t>
    </r>
  </si>
  <si>
    <t>24112301</t>
  </si>
  <si>
    <r>
      <rPr>
        <sz val="16"/>
        <color indexed="8"/>
        <rFont val="宋体"/>
        <family val="3"/>
        <charset val="134"/>
      </rPr>
      <t>中国动物学会两栖爬行学分会</t>
    </r>
    <r>
      <rPr>
        <sz val="16"/>
        <color indexed="8"/>
        <rFont val="Times New Roman"/>
        <family val="1"/>
      </rPr>
      <t>2024</t>
    </r>
    <r>
      <rPr>
        <sz val="16"/>
        <color indexed="8"/>
        <rFont val="宋体"/>
        <family val="3"/>
        <charset val="134"/>
      </rPr>
      <t>年芜湖学术研讨会</t>
    </r>
  </si>
  <si>
    <r>
      <rPr>
        <sz val="16"/>
        <color indexed="8"/>
        <rFont val="宋体"/>
        <family val="3"/>
        <charset val="134"/>
      </rPr>
      <t>中国动物学会两栖爬行学分会、芜湖中央城大酒店、</t>
    </r>
    <r>
      <rPr>
        <sz val="16"/>
        <color indexed="8"/>
        <rFont val="Times New Roman"/>
        <family val="1"/>
      </rPr>
      <t>2024</t>
    </r>
    <r>
      <rPr>
        <sz val="16"/>
        <color indexed="8"/>
        <rFont val="宋体"/>
        <family val="3"/>
        <charset val="134"/>
      </rPr>
      <t>年</t>
    </r>
    <r>
      <rPr>
        <sz val="16"/>
        <color indexed="8"/>
        <rFont val="Times New Roman"/>
        <family val="1"/>
      </rPr>
      <t>9</t>
    </r>
    <r>
      <rPr>
        <sz val="16"/>
        <color indexed="8"/>
        <rFont val="宋体"/>
        <family val="3"/>
        <charset val="134"/>
      </rPr>
      <t>月</t>
    </r>
    <r>
      <rPr>
        <sz val="16"/>
        <color indexed="8"/>
        <rFont val="Times New Roman"/>
        <family val="1"/>
      </rPr>
      <t>19</t>
    </r>
    <r>
      <rPr>
        <sz val="16"/>
        <color indexed="8"/>
        <rFont val="宋体"/>
        <family val="3"/>
        <charset val="134"/>
      </rPr>
      <t>日至</t>
    </r>
    <r>
      <rPr>
        <sz val="16"/>
        <color indexed="8"/>
        <rFont val="Times New Roman"/>
        <family val="1"/>
      </rPr>
      <t>20</t>
    </r>
    <r>
      <rPr>
        <sz val="16"/>
        <color indexed="8"/>
        <rFont val="宋体"/>
        <family val="3"/>
        <charset val="134"/>
      </rPr>
      <t>日</t>
    </r>
  </si>
  <si>
    <r>
      <rPr>
        <sz val="16"/>
        <color indexed="8"/>
        <rFont val="宋体"/>
        <family val="3"/>
        <charset val="134"/>
      </rPr>
      <t>发言，题目：荔浦臭蛙种组的定义、多样性和地理分布，</t>
    </r>
    <r>
      <rPr>
        <sz val="16"/>
        <color indexed="8"/>
        <rFont val="Times New Roman"/>
        <family val="1"/>
      </rPr>
      <t>2024</t>
    </r>
    <r>
      <rPr>
        <sz val="16"/>
        <color indexed="8"/>
        <rFont val="宋体"/>
        <family val="3"/>
        <charset val="134"/>
      </rPr>
      <t>年第二届承钊青年学术论坛口头报告优秀奖</t>
    </r>
  </si>
  <si>
    <r>
      <rPr>
        <sz val="16"/>
        <color indexed="8"/>
        <rFont val="宋体"/>
        <family val="3"/>
        <charset val="134"/>
      </rPr>
      <t>广东省</t>
    </r>
    <r>
      <rPr>
        <sz val="16"/>
        <color indexed="8"/>
        <rFont val="Times New Roman"/>
        <family val="1"/>
      </rPr>
      <t>8</t>
    </r>
    <r>
      <rPr>
        <sz val="16"/>
        <color indexed="8"/>
        <rFont val="宋体"/>
        <family val="3"/>
        <charset val="134"/>
      </rPr>
      <t>种两栖爬行动物新记录</t>
    </r>
  </si>
  <si>
    <t>2024.10.23</t>
  </si>
  <si>
    <r>
      <rPr>
        <sz val="16"/>
        <color indexed="8"/>
        <rFont val="宋体"/>
        <family val="3"/>
        <charset val="134"/>
      </rPr>
      <t>论文收录于中国各大数据库及英国</t>
    </r>
    <r>
      <rPr>
        <sz val="16"/>
        <color indexed="8"/>
        <rFont val="Times New Roman"/>
        <family val="1"/>
      </rPr>
      <t>Zoological Record</t>
    </r>
    <r>
      <rPr>
        <sz val="16"/>
        <color indexed="8"/>
        <rFont val="宋体"/>
        <family val="3"/>
        <charset val="134"/>
      </rPr>
      <t>、美国</t>
    </r>
    <r>
      <rPr>
        <sz val="16"/>
        <color indexed="8"/>
        <rFont val="Times New Roman"/>
        <family val="1"/>
      </rPr>
      <t>CA</t>
    </r>
    <r>
      <rPr>
        <sz val="16"/>
        <color indexed="8"/>
        <rFont val="宋体"/>
        <family val="3"/>
        <charset val="134"/>
      </rPr>
      <t>、俄罗斯</t>
    </r>
    <r>
      <rPr>
        <sz val="16"/>
        <color indexed="8"/>
        <rFont val="Times New Roman"/>
        <family val="1"/>
      </rPr>
      <t>Pж(AJ)</t>
    </r>
    <r>
      <rPr>
        <sz val="16"/>
        <color indexed="8"/>
        <rFont val="宋体"/>
        <family val="3"/>
        <charset val="134"/>
      </rPr>
      <t>、日本</t>
    </r>
    <r>
      <rPr>
        <sz val="16"/>
        <color indexed="8"/>
        <rFont val="Times New Roman"/>
        <family val="1"/>
      </rPr>
      <t>JST</t>
    </r>
    <r>
      <rPr>
        <sz val="16"/>
        <color indexed="8"/>
        <rFont val="宋体"/>
        <family val="3"/>
        <charset val="134"/>
      </rPr>
      <t>、美国</t>
    </r>
    <r>
      <rPr>
        <sz val="16"/>
        <color indexed="8"/>
        <rFont val="Times New Roman"/>
        <family val="1"/>
      </rPr>
      <t>EBSCO</t>
    </r>
    <r>
      <rPr>
        <sz val="16"/>
        <color indexed="8"/>
        <rFont val="宋体"/>
        <family val="3"/>
        <charset val="134"/>
      </rPr>
      <t>等</t>
    </r>
  </si>
  <si>
    <r>
      <rPr>
        <sz val="16"/>
        <color theme="1"/>
        <rFont val="Times New Roman"/>
        <family val="1"/>
      </rPr>
      <t xml:space="preserve">A new species of the genus </t>
    </r>
    <r>
      <rPr>
        <i/>
        <sz val="16"/>
        <color indexed="8"/>
        <rFont val="Times New Roman"/>
        <family val="1"/>
      </rPr>
      <t>Boulenophrys</t>
    </r>
    <r>
      <rPr>
        <sz val="16"/>
        <color indexed="8"/>
        <rFont val="Times New Roman"/>
        <family val="1"/>
      </rPr>
      <t xml:space="preserve"> (Anura: Megophryidae: Megophryinae) from Zhuhai, Guangdong, China</t>
    </r>
  </si>
  <si>
    <t>1/5</t>
  </si>
  <si>
    <t>2024.12.25</t>
  </si>
  <si>
    <r>
      <rPr>
        <sz val="16"/>
        <color indexed="8"/>
        <rFont val="宋体"/>
        <family val="3"/>
        <charset val="134"/>
      </rPr>
      <t>论文收录于</t>
    </r>
    <r>
      <rPr>
        <sz val="16"/>
        <color indexed="8"/>
        <rFont val="Times New Roman"/>
        <family val="1"/>
      </rPr>
      <t>SCIE</t>
    </r>
    <r>
      <rPr>
        <sz val="16"/>
        <color indexed="8"/>
        <rFont val="宋体"/>
        <family val="3"/>
        <charset val="134"/>
      </rPr>
      <t>，影响因子</t>
    </r>
    <r>
      <rPr>
        <sz val="16"/>
        <color indexed="8"/>
        <rFont val="Times New Roman"/>
        <family val="1"/>
      </rPr>
      <t>1.4</t>
    </r>
  </si>
  <si>
    <r>
      <rPr>
        <sz val="16"/>
        <color theme="1"/>
        <rFont val="Times New Roman"/>
        <family val="1"/>
      </rPr>
      <t xml:space="preserve">Definition and taxonomic revision of the karst-associated </t>
    </r>
    <r>
      <rPr>
        <i/>
        <sz val="16"/>
        <color indexed="8"/>
        <rFont val="Times New Roman"/>
        <family val="1"/>
      </rPr>
      <t>Odorrana lipuensis</t>
    </r>
    <r>
      <rPr>
        <sz val="16"/>
        <color indexed="8"/>
        <rFont val="Times New Roman"/>
        <family val="1"/>
      </rPr>
      <t xml:space="preserve"> group (Anura, Ranidae), with a new species from Guangdong, China</t>
    </r>
  </si>
  <si>
    <t>2025.5.7</t>
  </si>
  <si>
    <r>
      <rPr>
        <sz val="16"/>
        <color indexed="8"/>
        <rFont val="宋体"/>
        <family val="3"/>
        <charset val="134"/>
      </rPr>
      <t>论文收录于</t>
    </r>
    <r>
      <rPr>
        <sz val="16"/>
        <color indexed="8"/>
        <rFont val="Times New Roman"/>
        <family val="1"/>
      </rPr>
      <t>SCIE</t>
    </r>
    <r>
      <rPr>
        <sz val="16"/>
        <color indexed="8"/>
        <rFont val="宋体"/>
        <family val="3"/>
        <charset val="134"/>
      </rPr>
      <t>，影响因子</t>
    </r>
    <r>
      <rPr>
        <sz val="16"/>
        <color indexed="8"/>
        <rFont val="Times New Roman"/>
        <family val="1"/>
      </rPr>
      <t>0.9</t>
    </r>
  </si>
  <si>
    <r>
      <rPr>
        <sz val="16"/>
        <color indexed="8"/>
        <rFont val="宋体"/>
        <family val="3"/>
        <charset val="134"/>
      </rPr>
      <t>杨珊</t>
    </r>
  </si>
  <si>
    <t>24112308</t>
  </si>
  <si>
    <r>
      <rPr>
        <sz val="16"/>
        <color indexed="8"/>
        <rFont val="宋体"/>
        <family val="3"/>
        <charset val="134"/>
      </rPr>
      <t>张翮</t>
    </r>
  </si>
  <si>
    <t>24112297</t>
  </si>
  <si>
    <t>Plant–microbe interactions drive the rhizosphere microbial assembly and nitrogen cycling in a subtropical forest</t>
  </si>
  <si>
    <t>3/10</t>
  </si>
  <si>
    <r>
      <rPr>
        <sz val="16"/>
        <color indexed="8"/>
        <rFont val="宋体"/>
        <family val="3"/>
        <charset val="134"/>
      </rPr>
      <t>本人与博士陈阳和硕士王汝合作在中科院一区期刊《</t>
    </r>
    <r>
      <rPr>
        <sz val="16"/>
        <color indexed="8"/>
        <rFont val="Times New Roman"/>
        <family val="1"/>
      </rPr>
      <t>Functional Ecology</t>
    </r>
    <r>
      <rPr>
        <sz val="16"/>
        <color indexed="8"/>
        <rFont val="宋体"/>
        <family val="3"/>
        <charset val="134"/>
      </rPr>
      <t>》发表该论文，影响因子</t>
    </r>
    <r>
      <rPr>
        <sz val="16"/>
        <color indexed="8"/>
        <rFont val="Times New Roman"/>
        <family val="1"/>
      </rPr>
      <t>5.1</t>
    </r>
    <r>
      <rPr>
        <sz val="16"/>
        <color indexed="8"/>
        <rFont val="宋体"/>
        <family val="3"/>
        <charset val="134"/>
      </rPr>
      <t>。本人在该项目中主要承担样品和预处理以及前期所有实验。后续的数据处理与论文撰写部分由陈阳和王汝共同完成，因此二人为共同一作，本人为二作。</t>
    </r>
  </si>
  <si>
    <r>
      <rPr>
        <sz val="16"/>
        <color indexed="8"/>
        <rFont val="宋体"/>
        <family val="3"/>
        <charset val="134"/>
      </rPr>
      <t>冯凯泽</t>
    </r>
  </si>
  <si>
    <t>24112310</t>
  </si>
  <si>
    <r>
      <rPr>
        <sz val="16"/>
        <color indexed="8"/>
        <rFont val="Times New Roman"/>
        <family val="1"/>
      </rPr>
      <t>2024</t>
    </r>
    <r>
      <rPr>
        <sz val="16"/>
        <color indexed="8"/>
        <rFont val="宋体"/>
        <family val="3"/>
        <charset val="134"/>
      </rPr>
      <t>级</t>
    </r>
  </si>
  <si>
    <t>Variation in dietary preference related the per- and polyfluoroalkyl substance exposure in two sympatric seabird species from the Yellow Sea, China</t>
  </si>
  <si>
    <t>5/9</t>
  </si>
  <si>
    <r>
      <rPr>
        <sz val="16"/>
        <color indexed="8"/>
        <rFont val="宋体"/>
        <family val="3"/>
        <charset val="134"/>
      </rPr>
      <t>该论文发表于中科院一区期刊《</t>
    </r>
    <r>
      <rPr>
        <sz val="16"/>
        <color indexed="8"/>
        <rFont val="Times New Roman"/>
        <family val="1"/>
      </rPr>
      <t>Journal of Hazardous Materials</t>
    </r>
    <r>
      <rPr>
        <sz val="16"/>
        <color indexed="8"/>
        <rFont val="宋体"/>
        <family val="3"/>
        <charset val="134"/>
      </rPr>
      <t>》，影响因子</t>
    </r>
    <r>
      <rPr>
        <sz val="16"/>
        <color indexed="8"/>
        <rFont val="Times New Roman"/>
        <family val="1"/>
      </rPr>
      <t>11.3</t>
    </r>
  </si>
  <si>
    <r>
      <rPr>
        <sz val="16"/>
        <rFont val="宋体"/>
        <family val="3"/>
        <charset val="134"/>
      </rPr>
      <t>刘晋晖</t>
    </r>
  </si>
  <si>
    <t>24112299</t>
  </si>
  <si>
    <r>
      <rPr>
        <sz val="16"/>
        <rFont val="Times New Roman"/>
        <family val="1"/>
      </rPr>
      <t>2024</t>
    </r>
    <r>
      <rPr>
        <sz val="16"/>
        <rFont val="宋体"/>
        <family val="3"/>
        <charset val="134"/>
      </rPr>
      <t>级</t>
    </r>
  </si>
  <si>
    <r>
      <rPr>
        <sz val="16"/>
        <rFont val="宋体"/>
        <family val="3"/>
        <charset val="134"/>
      </rPr>
      <t>博士</t>
    </r>
  </si>
  <si>
    <r>
      <rPr>
        <sz val="16"/>
        <rFont val="宋体"/>
        <family val="3"/>
        <charset val="134"/>
      </rPr>
      <t>校长奖学金</t>
    </r>
  </si>
  <si>
    <r>
      <rPr>
        <sz val="16"/>
        <rFont val="Times New Roman"/>
        <family val="1"/>
      </rPr>
      <t>2025</t>
    </r>
    <r>
      <rPr>
        <sz val="16"/>
        <color indexed="8"/>
        <rFont val="宋体"/>
        <family val="3"/>
        <charset val="134"/>
      </rPr>
      <t>横琴国际生物多样性日论坛暨自然教育论坛</t>
    </r>
  </si>
  <si>
    <r>
      <rPr>
        <sz val="16"/>
        <rFont val="宋体"/>
        <family val="3"/>
        <charset val="134"/>
      </rPr>
      <t>横琴粤澳深度合作区城市规划和建设局和北师香港浸会大学、广东珠海、</t>
    </r>
    <r>
      <rPr>
        <sz val="16"/>
        <color indexed="8"/>
        <rFont val="Times New Roman"/>
        <family val="1"/>
      </rPr>
      <t>2025</t>
    </r>
    <r>
      <rPr>
        <sz val="16"/>
        <color indexed="8"/>
        <rFont val="宋体"/>
        <family val="3"/>
        <charset val="134"/>
      </rPr>
      <t>年</t>
    </r>
    <r>
      <rPr>
        <sz val="16"/>
        <color indexed="8"/>
        <rFont val="Times New Roman"/>
        <family val="1"/>
      </rPr>
      <t>5</t>
    </r>
    <r>
      <rPr>
        <sz val="16"/>
        <color indexed="8"/>
        <rFont val="宋体"/>
        <family val="3"/>
        <charset val="134"/>
      </rPr>
      <t>月</t>
    </r>
    <r>
      <rPr>
        <sz val="16"/>
        <color indexed="8"/>
        <rFont val="Times New Roman"/>
        <family val="1"/>
      </rPr>
      <t>10</t>
    </r>
    <r>
      <rPr>
        <sz val="16"/>
        <color indexed="8"/>
        <rFont val="宋体"/>
        <family val="3"/>
        <charset val="134"/>
      </rPr>
      <t>日</t>
    </r>
  </si>
  <si>
    <r>
      <rPr>
        <sz val="16"/>
        <rFont val="宋体"/>
        <family val="3"/>
        <charset val="134"/>
      </rPr>
      <t>会议报告：</t>
    </r>
    <r>
      <rPr>
        <sz val="16"/>
        <rFont val="Times New Roman"/>
        <family val="1"/>
      </rPr>
      <t>“</t>
    </r>
    <r>
      <rPr>
        <sz val="16"/>
        <rFont val="宋体"/>
        <family val="3"/>
        <charset val="134"/>
      </rPr>
      <t>澳门苔藓植物多样性特征</t>
    </r>
    <r>
      <rPr>
        <sz val="16"/>
        <rFont val="Times New Roman"/>
        <family val="1"/>
      </rPr>
      <t>”</t>
    </r>
    <r>
      <rPr>
        <sz val="16"/>
        <rFont val="宋体"/>
        <family val="3"/>
        <charset val="134"/>
      </rPr>
      <t>，获最佳学术报告奖一等奖</t>
    </r>
  </si>
  <si>
    <r>
      <rPr>
        <sz val="16"/>
        <rFont val="Times New Roman"/>
        <family val="1"/>
      </rPr>
      <t>2025</t>
    </r>
    <r>
      <rPr>
        <sz val="16"/>
        <color indexed="8"/>
        <rFont val="宋体"/>
        <family val="3"/>
        <charset val="134"/>
      </rPr>
      <t>年中国苔藓学术年会</t>
    </r>
  </si>
  <si>
    <r>
      <rPr>
        <sz val="16"/>
        <rFont val="宋体"/>
        <family val="3"/>
        <charset val="134"/>
      </rPr>
      <t>中国植物学会苔藓专业委员会和东北师范大学、吉林长春、</t>
    </r>
    <r>
      <rPr>
        <sz val="16"/>
        <color indexed="8"/>
        <rFont val="Times New Roman"/>
        <family val="1"/>
      </rPr>
      <t>2025</t>
    </r>
    <r>
      <rPr>
        <sz val="16"/>
        <color indexed="8"/>
        <rFont val="宋体"/>
        <family val="3"/>
        <charset val="134"/>
      </rPr>
      <t>年</t>
    </r>
    <r>
      <rPr>
        <sz val="16"/>
        <color indexed="8"/>
        <rFont val="Times New Roman"/>
        <family val="1"/>
      </rPr>
      <t>8</t>
    </r>
    <r>
      <rPr>
        <sz val="16"/>
        <color indexed="8"/>
        <rFont val="宋体"/>
        <family val="3"/>
        <charset val="134"/>
      </rPr>
      <t>月</t>
    </r>
    <r>
      <rPr>
        <sz val="16"/>
        <color indexed="8"/>
        <rFont val="Times New Roman"/>
        <family val="1"/>
      </rPr>
      <t>9-11</t>
    </r>
    <r>
      <rPr>
        <sz val="16"/>
        <color indexed="8"/>
        <rFont val="宋体"/>
        <family val="3"/>
        <charset val="134"/>
      </rPr>
      <t>日</t>
    </r>
  </si>
  <si>
    <r>
      <rPr>
        <sz val="16"/>
        <rFont val="宋体"/>
        <family val="3"/>
        <charset val="134"/>
      </rPr>
      <t>会议报告：</t>
    </r>
    <r>
      <rPr>
        <sz val="16"/>
        <rFont val="Times New Roman"/>
        <family val="1"/>
      </rPr>
      <t>“</t>
    </r>
    <r>
      <rPr>
        <sz val="16"/>
        <rFont val="宋体"/>
        <family val="3"/>
        <charset val="134"/>
      </rPr>
      <t>苔藓植物功能性状变异的驱动因子</t>
    </r>
    <r>
      <rPr>
        <sz val="16"/>
        <rFont val="Times New Roman"/>
        <family val="1"/>
      </rPr>
      <t>”</t>
    </r>
    <r>
      <rPr>
        <sz val="16"/>
        <rFont val="宋体"/>
        <family val="3"/>
        <charset val="134"/>
      </rPr>
      <t>，获优秀研究生报告二等奖</t>
    </r>
  </si>
  <si>
    <r>
      <rPr>
        <sz val="16"/>
        <color indexed="8"/>
        <rFont val="宋体"/>
        <family val="3"/>
        <charset val="134"/>
      </rPr>
      <t>刘畅宁</t>
    </r>
  </si>
  <si>
    <t>24112291</t>
  </si>
  <si>
    <t>EcoSummitCongress-EcoSummit2024-Eco-Civilization for a Sustainable and Desirable Future</t>
  </si>
  <si>
    <r>
      <rPr>
        <sz val="16"/>
        <color indexed="8"/>
        <rFont val="Times New Roman"/>
        <family val="1"/>
      </rPr>
      <t xml:space="preserve">Elsevier - </t>
    </r>
    <r>
      <rPr>
        <sz val="16"/>
        <color indexed="8"/>
        <rFont val="宋体"/>
        <family val="3"/>
        <charset val="134"/>
      </rPr>
      <t xml:space="preserve">中国郑州
</t>
    </r>
    <r>
      <rPr>
        <sz val="16"/>
        <color indexed="8"/>
        <rFont val="Times New Roman"/>
        <family val="1"/>
      </rPr>
      <t>2024</t>
    </r>
    <r>
      <rPr>
        <sz val="16"/>
        <color indexed="8"/>
        <rFont val="宋体"/>
        <family val="3"/>
        <charset val="134"/>
      </rPr>
      <t>年</t>
    </r>
    <r>
      <rPr>
        <sz val="16"/>
        <color indexed="8"/>
        <rFont val="Times New Roman"/>
        <family val="1"/>
      </rPr>
      <t>12</t>
    </r>
    <r>
      <rPr>
        <sz val="16"/>
        <color indexed="8"/>
        <rFont val="宋体"/>
        <family val="3"/>
        <charset val="134"/>
      </rPr>
      <t>月</t>
    </r>
    <r>
      <rPr>
        <sz val="16"/>
        <color indexed="8"/>
        <rFont val="Times New Roman"/>
        <family val="1"/>
      </rPr>
      <t>14</t>
    </r>
    <r>
      <rPr>
        <sz val="16"/>
        <color indexed="8"/>
        <rFont val="宋体"/>
        <family val="3"/>
        <charset val="134"/>
      </rPr>
      <t>日至</t>
    </r>
    <r>
      <rPr>
        <sz val="16"/>
        <color indexed="8"/>
        <rFont val="Times New Roman"/>
        <family val="1"/>
      </rPr>
      <t>19</t>
    </r>
    <r>
      <rPr>
        <sz val="16"/>
        <color indexed="8"/>
        <rFont val="宋体"/>
        <family val="3"/>
        <charset val="134"/>
      </rPr>
      <t>日</t>
    </r>
  </si>
  <si>
    <r>
      <rPr>
        <sz val="16"/>
        <color indexed="8"/>
        <rFont val="宋体"/>
        <family val="3"/>
        <charset val="134"/>
      </rPr>
      <t>以【</t>
    </r>
    <r>
      <rPr>
        <sz val="16"/>
        <color indexed="8"/>
        <rFont val="Times New Roman"/>
        <family val="1"/>
      </rPr>
      <t>Period effects as the primary influence on environmental concern among urban Chinese residents: evidence from China General Social Survey between 2003 and 2021</t>
    </r>
    <r>
      <rPr>
        <sz val="16"/>
        <color indexed="8"/>
        <rFont val="宋体"/>
        <family val="3"/>
        <charset val="134"/>
      </rPr>
      <t>】为题做口头报告</t>
    </r>
  </si>
  <si>
    <r>
      <rPr>
        <sz val="16"/>
        <color indexed="8"/>
        <rFont val="宋体"/>
        <family val="3"/>
        <charset val="134"/>
      </rPr>
      <t>最具潜力
团队奖</t>
    </r>
  </si>
  <si>
    <r>
      <rPr>
        <sz val="16"/>
        <color indexed="8"/>
        <rFont val="宋体"/>
        <family val="3"/>
        <charset val="134"/>
      </rPr>
      <t>清华大学</t>
    </r>
  </si>
  <si>
    <r>
      <rPr>
        <sz val="16"/>
        <color indexed="8"/>
        <rFont val="宋体"/>
        <family val="3"/>
        <charset val="134"/>
      </rPr>
      <t>学习竞赛</t>
    </r>
  </si>
  <si>
    <t>院级</t>
  </si>
  <si>
    <r>
      <rPr>
        <sz val="16"/>
        <color indexed="8"/>
        <rFont val="宋体"/>
        <family val="3"/>
        <charset val="134"/>
      </rPr>
      <t>优秀奖</t>
    </r>
  </si>
  <si>
    <t>4/8</t>
  </si>
  <si>
    <t>Integrated outcomes of large-scale ecological restoration projects on biodiversity–eco-environment–society in China</t>
  </si>
  <si>
    <r>
      <rPr>
        <sz val="16"/>
        <color indexed="8"/>
        <rFont val="宋体"/>
        <family val="3"/>
        <charset val="134"/>
      </rPr>
      <t>我们评估了中国的生态恢复项目在生物多样性</t>
    </r>
    <r>
      <rPr>
        <sz val="16"/>
        <color indexed="8"/>
        <rFont val="Times New Roman"/>
        <family val="1"/>
      </rPr>
      <t>-</t>
    </r>
    <r>
      <rPr>
        <sz val="16"/>
        <color indexed="8"/>
        <rFont val="宋体"/>
        <family val="3"/>
        <charset val="134"/>
      </rPr>
      <t>生态环境</t>
    </r>
    <r>
      <rPr>
        <sz val="16"/>
        <color indexed="8"/>
        <rFont val="Times New Roman"/>
        <family val="1"/>
      </rPr>
      <t>-</t>
    </r>
    <r>
      <rPr>
        <sz val="16"/>
        <color indexed="8"/>
        <rFont val="宋体"/>
        <family val="3"/>
        <charset val="134"/>
      </rPr>
      <t>社会维度上的综合效益，并分析了不同地区生态恢复项目效益的区别。</t>
    </r>
    <r>
      <rPr>
        <sz val="16"/>
        <color indexed="8"/>
        <rFont val="Times New Roman"/>
        <family val="1"/>
      </rPr>
      <t>Geography and Sustainability</t>
    </r>
    <r>
      <rPr>
        <sz val="16"/>
        <color indexed="8"/>
        <rFont val="宋体"/>
        <family val="3"/>
        <charset val="134"/>
      </rPr>
      <t>影响因子为</t>
    </r>
    <r>
      <rPr>
        <sz val="16"/>
        <color indexed="8"/>
        <rFont val="Times New Roman"/>
        <family val="1"/>
      </rPr>
      <t>8.0</t>
    </r>
    <r>
      <rPr>
        <sz val="16"/>
        <color indexed="8"/>
        <rFont val="宋体"/>
        <family val="3"/>
        <charset val="134"/>
      </rPr>
      <t>。</t>
    </r>
  </si>
  <si>
    <t>the 32nd International Congress for Conservation Biology (ICCB 2025)</t>
  </si>
  <si>
    <r>
      <rPr>
        <sz val="16"/>
        <color indexed="8"/>
        <rFont val="Times New Roman"/>
        <family val="1"/>
      </rPr>
      <t>Society for Conservation Biology - Brisbane, Australia
2025</t>
    </r>
    <r>
      <rPr>
        <sz val="16"/>
        <color indexed="8"/>
        <rFont val="宋体"/>
        <family val="3"/>
        <charset val="134"/>
      </rPr>
      <t>年</t>
    </r>
    <r>
      <rPr>
        <sz val="16"/>
        <color indexed="8"/>
        <rFont val="Times New Roman"/>
        <family val="1"/>
      </rPr>
      <t>6</t>
    </r>
    <r>
      <rPr>
        <sz val="16"/>
        <color indexed="8"/>
        <rFont val="宋体"/>
        <family val="3"/>
        <charset val="134"/>
      </rPr>
      <t>月</t>
    </r>
    <r>
      <rPr>
        <sz val="16"/>
        <color indexed="8"/>
        <rFont val="Times New Roman"/>
        <family val="1"/>
      </rPr>
      <t>14</t>
    </r>
    <r>
      <rPr>
        <sz val="16"/>
        <color indexed="8"/>
        <rFont val="宋体"/>
        <family val="3"/>
        <charset val="134"/>
      </rPr>
      <t>日至</t>
    </r>
    <r>
      <rPr>
        <sz val="16"/>
        <color indexed="8"/>
        <rFont val="Times New Roman"/>
        <family val="1"/>
      </rPr>
      <t>22</t>
    </r>
    <r>
      <rPr>
        <sz val="16"/>
        <color indexed="8"/>
        <rFont val="宋体"/>
        <family val="3"/>
        <charset val="134"/>
      </rPr>
      <t>日</t>
    </r>
  </si>
  <si>
    <r>
      <t>以【</t>
    </r>
    <r>
      <rPr>
        <sz val="16"/>
        <color rgb="FF000000"/>
        <rFont val="Times New Roman"/>
        <family val="1"/>
      </rPr>
      <t>Age-Period-Cohort effects on the environmental concern of Chinese urban residents</t>
    </r>
    <r>
      <rPr>
        <sz val="16"/>
        <color rgb="FF000000"/>
        <rFont val="宋体"/>
        <family val="3"/>
        <charset val="134"/>
      </rPr>
      <t>】为题做</t>
    </r>
    <r>
      <rPr>
        <sz val="16"/>
        <color rgb="FF000000"/>
        <rFont val="Times New Roman"/>
        <family val="1"/>
      </rPr>
      <t>Poster Presentation</t>
    </r>
  </si>
  <si>
    <r>
      <rPr>
        <sz val="16"/>
        <color indexed="8"/>
        <rFont val="Times New Roman"/>
        <family val="1"/>
      </rPr>
      <t>Fostering Children's Self</t>
    </r>
    <r>
      <rPr>
        <sz val="16"/>
        <color indexed="8"/>
        <rFont val="宋体"/>
        <family val="3"/>
        <charset val="134"/>
      </rPr>
      <t>‐</t>
    </r>
    <r>
      <rPr>
        <sz val="16"/>
        <color indexed="8"/>
        <rFont val="Times New Roman"/>
        <family val="1"/>
      </rPr>
      <t>Efficacy Through Nature Education: Insights From a Wildlife Education Program in Rural China</t>
    </r>
  </si>
  <si>
    <r>
      <rPr>
        <sz val="16"/>
        <color indexed="8"/>
        <rFont val="宋体"/>
        <family val="3"/>
        <charset val="134"/>
      </rPr>
      <t>我们于</t>
    </r>
    <r>
      <rPr>
        <sz val="16"/>
        <color indexed="8"/>
        <rFont val="Times New Roman"/>
        <family val="1"/>
      </rPr>
      <t>2023</t>
    </r>
    <r>
      <rPr>
        <sz val="16"/>
        <color indexed="8"/>
        <rFont val="宋体"/>
        <family val="3"/>
        <charset val="134"/>
      </rPr>
      <t>年至</t>
    </r>
    <r>
      <rPr>
        <sz val="16"/>
        <color indexed="8"/>
        <rFont val="Times New Roman"/>
        <family val="1"/>
      </rPr>
      <t>2024</t>
    </r>
    <r>
      <rPr>
        <sz val="16"/>
        <color indexed="8"/>
        <rFont val="宋体"/>
        <family val="3"/>
        <charset val="134"/>
      </rPr>
      <t>年在中国</t>
    </r>
    <r>
      <rPr>
        <sz val="16"/>
        <color indexed="8"/>
        <rFont val="Times New Roman"/>
        <family val="1"/>
      </rPr>
      <t>10</t>
    </r>
    <r>
      <rPr>
        <sz val="16"/>
        <color indexed="8"/>
        <rFont val="宋体"/>
        <family val="3"/>
        <charset val="134"/>
      </rPr>
      <t>所乡村小学开展自然课的教学，并评估了自然课对小学生自我效能感的影响。</t>
    </r>
    <r>
      <rPr>
        <sz val="16"/>
        <color indexed="8"/>
        <rFont val="Times New Roman"/>
        <family val="1"/>
      </rPr>
      <t>Integrative Conservation</t>
    </r>
    <r>
      <rPr>
        <sz val="16"/>
        <color indexed="8"/>
        <rFont val="宋体"/>
        <family val="3"/>
        <charset val="134"/>
      </rPr>
      <t>与</t>
    </r>
    <r>
      <rPr>
        <sz val="16"/>
        <color indexed="8"/>
        <rFont val="Times New Roman"/>
        <family val="1"/>
      </rPr>
      <t>2022</t>
    </r>
    <r>
      <rPr>
        <sz val="16"/>
        <color indexed="8"/>
        <rFont val="宋体"/>
        <family val="3"/>
        <charset val="134"/>
      </rPr>
      <t>年创刊，暂无影响因子。</t>
    </r>
  </si>
  <si>
    <r>
      <rPr>
        <sz val="16"/>
        <color indexed="8"/>
        <rFont val="宋体"/>
        <family val="3"/>
        <charset val="134"/>
      </rPr>
      <t>粤港澳大湾区水獭研讨会</t>
    </r>
  </si>
  <si>
    <r>
      <rPr>
        <sz val="16"/>
        <color indexed="8"/>
        <rFont val="宋体"/>
        <family val="3"/>
        <charset val="134"/>
      </rPr>
      <t>红树林基金会。深圳福田红树林生态公园、</t>
    </r>
    <r>
      <rPr>
        <sz val="16"/>
        <color indexed="8"/>
        <rFont val="Times New Roman"/>
        <family val="1"/>
      </rPr>
      <t>2025</t>
    </r>
    <r>
      <rPr>
        <sz val="16"/>
        <color indexed="8"/>
        <rFont val="宋体"/>
        <family val="3"/>
        <charset val="134"/>
      </rPr>
      <t>年</t>
    </r>
    <r>
      <rPr>
        <sz val="16"/>
        <color indexed="8"/>
        <rFont val="Times New Roman"/>
        <family val="1"/>
      </rPr>
      <t>5</t>
    </r>
    <r>
      <rPr>
        <sz val="16"/>
        <color indexed="8"/>
        <rFont val="宋体"/>
        <family val="3"/>
        <charset val="134"/>
      </rPr>
      <t>月</t>
    </r>
    <r>
      <rPr>
        <sz val="16"/>
        <color indexed="8"/>
        <rFont val="Times New Roman"/>
        <family val="1"/>
      </rPr>
      <t>24</t>
    </r>
    <r>
      <rPr>
        <sz val="16"/>
        <color indexed="8"/>
        <rFont val="宋体"/>
        <family val="3"/>
        <charset val="134"/>
      </rPr>
      <t>日</t>
    </r>
  </si>
  <si>
    <r>
      <rPr>
        <sz val="16"/>
        <color indexed="8"/>
        <rFont val="宋体"/>
        <family val="3"/>
        <charset val="134"/>
      </rPr>
      <t>以【深圳居民的水獭认知与保护意愿】为题做报告</t>
    </r>
  </si>
  <si>
    <r>
      <rPr>
        <sz val="16"/>
        <rFont val="宋体"/>
        <family val="3"/>
        <charset val="134"/>
      </rPr>
      <t>刘茜</t>
    </r>
  </si>
  <si>
    <t>24112309</t>
  </si>
  <si>
    <t>2025.06.10</t>
  </si>
  <si>
    <r>
      <rPr>
        <sz val="16"/>
        <color indexed="8"/>
        <rFont val="宋体"/>
        <family val="3"/>
        <charset val="134"/>
      </rPr>
      <t>包含之</t>
    </r>
  </si>
  <si>
    <t>24112307</t>
  </si>
  <si>
    <r>
      <rPr>
        <sz val="16"/>
        <rFont val="宋体"/>
        <family val="3"/>
        <charset val="134"/>
      </rPr>
      <t>论文</t>
    </r>
  </si>
  <si>
    <t>7/10</t>
  </si>
  <si>
    <r>
      <rPr>
        <sz val="16"/>
        <rFont val="宋体"/>
        <family val="3"/>
        <charset val="134"/>
      </rPr>
      <t>论文收录在</t>
    </r>
    <r>
      <rPr>
        <sz val="16"/>
        <rFont val="Times New Roman"/>
        <family val="1"/>
      </rPr>
      <t>SCI</t>
    </r>
    <r>
      <rPr>
        <sz val="16"/>
        <rFont val="宋体"/>
        <family val="3"/>
        <charset val="134"/>
      </rPr>
      <t>期刊</t>
    </r>
    <r>
      <rPr>
        <sz val="16"/>
        <rFont val="Times New Roman"/>
        <family val="1"/>
      </rPr>
      <t>Functiona Ecology</t>
    </r>
    <r>
      <rPr>
        <sz val="16"/>
        <rFont val="宋体"/>
        <family val="3"/>
        <charset val="134"/>
      </rPr>
      <t>上，影响因子</t>
    </r>
    <r>
      <rPr>
        <sz val="16"/>
        <rFont val="Times New Roman"/>
        <family val="1"/>
      </rPr>
      <t>5.1</t>
    </r>
    <r>
      <rPr>
        <sz val="16"/>
        <rFont val="宋体"/>
        <family val="3"/>
        <charset val="134"/>
      </rPr>
      <t>。植物与土壤微生物在根际的互作关系对于维持陆地生态系统的养分循环和稳定性至关重要。本研究以广东省封开县黑石顶省级自然保护区的亚热带森林为研究对象，探讨了植物类群、根系性状和土壤性质对两个优势科</t>
    </r>
    <r>
      <rPr>
        <sz val="16"/>
        <rFont val="Times New Roman"/>
        <family val="1"/>
      </rPr>
      <t>(</t>
    </r>
    <r>
      <rPr>
        <sz val="16"/>
        <rFont val="宋体"/>
        <family val="3"/>
        <charset val="134"/>
      </rPr>
      <t>壳斗科和樟科</t>
    </r>
    <r>
      <rPr>
        <sz val="16"/>
        <rFont val="Times New Roman"/>
        <family val="1"/>
      </rPr>
      <t>)</t>
    </r>
    <r>
      <rPr>
        <sz val="16"/>
        <rFont val="宋体"/>
        <family val="3"/>
        <charset val="134"/>
      </rPr>
      <t>根际微生物群落及氮循环过程的影响。</t>
    </r>
  </si>
  <si>
    <r>
      <rPr>
        <sz val="16"/>
        <color indexed="8"/>
        <rFont val="宋体"/>
        <family val="3"/>
        <charset val="134"/>
      </rPr>
      <t>梁源森</t>
    </r>
  </si>
  <si>
    <t>24112311</t>
  </si>
  <si>
    <t>0..2</t>
  </si>
  <si>
    <r>
      <rPr>
        <sz val="16"/>
        <color indexed="8"/>
        <rFont val="宋体"/>
        <family val="3"/>
        <charset val="134"/>
      </rPr>
      <t>中山大学百年校庆生态论坛暨第三届研究生学术节</t>
    </r>
  </si>
  <si>
    <r>
      <rPr>
        <sz val="16"/>
        <color indexed="8"/>
        <rFont val="宋体"/>
        <family val="3"/>
        <charset val="134"/>
      </rPr>
      <t>中山大学生态学院、中山大学深圳校区西园讲学厅、</t>
    </r>
    <r>
      <rPr>
        <sz val="16"/>
        <color indexed="8"/>
        <rFont val="Times New Roman"/>
        <family val="1"/>
      </rPr>
      <t>2024.12.08</t>
    </r>
  </si>
  <si>
    <r>
      <rPr>
        <sz val="16"/>
        <color indexed="8"/>
        <rFont val="宋体"/>
        <family val="3"/>
        <charset val="134"/>
      </rPr>
      <t>获得优秀海报奖</t>
    </r>
  </si>
  <si>
    <t>Molecular evolution of dietary shifts in ladybird beetles (Coleoptera: Coccinellidae): from fungivory to carnivory and herbivory</t>
  </si>
  <si>
    <t>8/23</t>
  </si>
  <si>
    <r>
      <rPr>
        <sz val="16"/>
        <color indexed="8"/>
        <rFont val="宋体"/>
        <family val="3"/>
        <charset val="134"/>
      </rPr>
      <t>该论文已经成功于</t>
    </r>
    <r>
      <rPr>
        <sz val="16"/>
        <color indexed="8"/>
        <rFont val="Times New Roman"/>
        <family val="1"/>
      </rPr>
      <t>2025.02.28</t>
    </r>
    <r>
      <rPr>
        <sz val="16"/>
        <color indexed="8"/>
        <rFont val="宋体"/>
        <family val="3"/>
        <charset val="134"/>
      </rPr>
      <t>收录于《</t>
    </r>
    <r>
      <rPr>
        <sz val="16"/>
        <color indexed="8"/>
        <rFont val="Times New Roman"/>
        <family val="1"/>
      </rPr>
      <t>BMC Biology</t>
    </r>
    <r>
      <rPr>
        <sz val="16"/>
        <color indexed="8"/>
        <rFont val="宋体"/>
        <family val="3"/>
        <charset val="134"/>
      </rPr>
      <t>》，影响因子为</t>
    </r>
    <r>
      <rPr>
        <sz val="16"/>
        <color indexed="8"/>
        <rFont val="Times New Roman"/>
        <family val="1"/>
      </rPr>
      <t>4.5</t>
    </r>
    <r>
      <rPr>
        <sz val="16"/>
        <color indexed="8"/>
        <rFont val="宋体"/>
        <family val="3"/>
        <charset val="134"/>
      </rPr>
      <t>。该论文主要内容聚焦于瓢虫科瓢虫在食性进化上的分子机制。围绕了化学感受、消化、解毒、免疫四大功能板块的基因家族进行生物信息学分析，确认了捕食性瓢虫和植食性瓢虫一些功能基因扩张或收缩是推动食性进化的关键所在。</t>
    </r>
  </si>
  <si>
    <r>
      <rPr>
        <sz val="16"/>
        <color indexed="8"/>
        <rFont val="Times New Roman"/>
        <family val="1"/>
      </rPr>
      <t>Gut bacteria facilitate pollinivory of the ladybird beetle </t>
    </r>
    <r>
      <rPr>
        <i/>
        <sz val="16"/>
        <color indexed="8"/>
        <rFont val="Times New Roman"/>
        <family val="1"/>
      </rPr>
      <t>Micraspis discolor</t>
    </r>
  </si>
  <si>
    <t>5/10</t>
  </si>
  <si>
    <r>
      <rPr>
        <sz val="16"/>
        <color indexed="8"/>
        <rFont val="宋体"/>
        <family val="3"/>
        <charset val="134"/>
      </rPr>
      <t>该论文已经成功于</t>
    </r>
    <r>
      <rPr>
        <sz val="16"/>
        <color indexed="8"/>
        <rFont val="Times New Roman"/>
        <family val="1"/>
      </rPr>
      <t>2024.11.19</t>
    </r>
    <r>
      <rPr>
        <sz val="16"/>
        <color indexed="8"/>
        <rFont val="宋体"/>
        <family val="3"/>
        <charset val="134"/>
      </rPr>
      <t>收录于《</t>
    </r>
    <r>
      <rPr>
        <sz val="16"/>
        <color indexed="8"/>
        <rFont val="Times New Roman"/>
        <family val="1"/>
      </rPr>
      <t>Frontiers in Microbiology</t>
    </r>
    <r>
      <rPr>
        <sz val="16"/>
        <color indexed="8"/>
        <rFont val="宋体"/>
        <family val="3"/>
        <charset val="134"/>
      </rPr>
      <t>》，影响因子为</t>
    </r>
    <r>
      <rPr>
        <sz val="16"/>
        <color indexed="8"/>
        <rFont val="Times New Roman"/>
        <family val="1"/>
      </rPr>
      <t>4.5</t>
    </r>
    <r>
      <rPr>
        <sz val="16"/>
        <color indexed="8"/>
        <rFont val="宋体"/>
        <family val="3"/>
        <charset val="134"/>
      </rPr>
      <t>。该论文主要内容聚焦于稻红瓢虫，一种既能以蚜虫为食，也能以花粉为食的瓢虫。该论文发现稻红瓢虫一种肠道微生物</t>
    </r>
    <r>
      <rPr>
        <i/>
        <sz val="16"/>
        <color indexed="8"/>
        <rFont val="Times New Roman"/>
        <family val="1"/>
      </rPr>
      <t>Serratia marcescens</t>
    </r>
    <r>
      <rPr>
        <sz val="16"/>
        <color indexed="8"/>
        <rFont val="宋体"/>
        <family val="3"/>
        <charset val="134"/>
      </rPr>
      <t>，可能是协助稻红瓢虫消化花粉的关键菌种，通过消除菌种和回补菌种验证了这一猜想。</t>
    </r>
  </si>
  <si>
    <t>Alternative splicing fine-tunes prey shift of Coccinellini lady beetles to non-target insect</t>
  </si>
  <si>
    <r>
      <rPr>
        <sz val="16"/>
        <color indexed="8"/>
        <rFont val="宋体"/>
        <family val="3"/>
        <charset val="134"/>
      </rPr>
      <t>该论文已经成功于</t>
    </r>
    <r>
      <rPr>
        <sz val="16"/>
        <color indexed="8"/>
        <rFont val="Times New Roman"/>
        <family val="1"/>
      </rPr>
      <t>2025.5.12</t>
    </r>
    <r>
      <rPr>
        <sz val="16"/>
        <color indexed="8"/>
        <rFont val="宋体"/>
        <family val="3"/>
        <charset val="134"/>
      </rPr>
      <t>收录于《</t>
    </r>
    <r>
      <rPr>
        <sz val="16"/>
        <color indexed="8"/>
        <rFont val="Times New Roman"/>
        <family val="1"/>
      </rPr>
      <t>BMC GENOMICS</t>
    </r>
    <r>
      <rPr>
        <sz val="16"/>
        <color indexed="8"/>
        <rFont val="宋体"/>
        <family val="3"/>
        <charset val="134"/>
      </rPr>
      <t>》，影响因子为</t>
    </r>
    <r>
      <rPr>
        <sz val="16"/>
        <color indexed="8"/>
        <rFont val="Times New Roman"/>
        <family val="1"/>
      </rPr>
      <t>3.7</t>
    </r>
    <r>
      <rPr>
        <sz val="16"/>
        <color indexed="8"/>
        <rFont val="宋体"/>
        <family val="3"/>
        <charset val="134"/>
      </rPr>
      <t>。该论文主要内容为对比偏好食物不同的瓢虫，在取食偏好</t>
    </r>
    <r>
      <rPr>
        <sz val="16"/>
        <color indexed="8"/>
        <rFont val="Times New Roman"/>
        <family val="1"/>
      </rPr>
      <t>/</t>
    </r>
    <r>
      <rPr>
        <sz val="16"/>
        <color indexed="8"/>
        <rFont val="宋体"/>
        <family val="3"/>
        <charset val="134"/>
      </rPr>
      <t>非偏好食物的处理下，其可变剪切的差异，为研究食性进化提供了新的视角。</t>
    </r>
  </si>
  <si>
    <r>
      <rPr>
        <sz val="16"/>
        <color indexed="8"/>
        <rFont val="宋体"/>
        <family val="3"/>
        <charset val="134"/>
      </rPr>
      <t>王丽媛</t>
    </r>
  </si>
  <si>
    <t>24112288</t>
  </si>
  <si>
    <r>
      <rPr>
        <sz val="16"/>
        <rFont val="宋体"/>
        <family val="3"/>
        <charset val="134"/>
      </rPr>
      <t>王子骅</t>
    </r>
  </si>
  <si>
    <t>24112293</t>
  </si>
  <si>
    <r>
      <rPr>
        <sz val="16"/>
        <rFont val="宋体"/>
        <family val="3"/>
        <charset val="134"/>
      </rPr>
      <t>一等助研金</t>
    </r>
  </si>
  <si>
    <t>4/10</t>
  </si>
  <si>
    <r>
      <rPr>
        <sz val="16"/>
        <rFont val="宋体"/>
        <family val="3"/>
        <charset val="134"/>
      </rPr>
      <t>论文已发表，影响因子</t>
    </r>
    <r>
      <rPr>
        <sz val="16"/>
        <rFont val="Times New Roman"/>
        <family val="1"/>
      </rPr>
      <t>IF=5.1</t>
    </r>
    <r>
      <rPr>
        <sz val="16"/>
        <rFont val="宋体"/>
        <family val="3"/>
        <charset val="134"/>
      </rPr>
      <t>。本人主要负责去黑石顶取样，以及后期的讨论工作</t>
    </r>
  </si>
  <si>
    <r>
      <rPr>
        <sz val="16"/>
        <rFont val="宋体"/>
        <family val="3"/>
        <charset val="134"/>
      </rPr>
      <t>王梦雪</t>
    </r>
  </si>
  <si>
    <t>24112302</t>
  </si>
  <si>
    <r>
      <rPr>
        <sz val="16"/>
        <rFont val="宋体"/>
        <family val="3"/>
        <charset val="134"/>
      </rPr>
      <t>第一届全国植物生态学大会</t>
    </r>
  </si>
  <si>
    <r>
      <rPr>
        <sz val="16"/>
        <rFont val="宋体"/>
        <family val="3"/>
        <charset val="134"/>
      </rPr>
      <t>《植物生态学报》、中国植物学会植物生态学专业委员会和河北大学、河北保定、</t>
    </r>
    <r>
      <rPr>
        <sz val="16"/>
        <rFont val="Times New Roman"/>
        <family val="1"/>
      </rPr>
      <t>2024</t>
    </r>
    <r>
      <rPr>
        <sz val="16"/>
        <rFont val="宋体"/>
        <family val="3"/>
        <charset val="134"/>
      </rPr>
      <t>年</t>
    </r>
    <r>
      <rPr>
        <sz val="16"/>
        <rFont val="Times New Roman"/>
        <family val="1"/>
      </rPr>
      <t>11</t>
    </r>
    <r>
      <rPr>
        <sz val="16"/>
        <rFont val="宋体"/>
        <family val="3"/>
        <charset val="134"/>
      </rPr>
      <t>月</t>
    </r>
    <r>
      <rPr>
        <sz val="16"/>
        <rFont val="Times New Roman"/>
        <family val="1"/>
      </rPr>
      <t>8-11</t>
    </r>
    <r>
      <rPr>
        <sz val="16"/>
        <rFont val="宋体"/>
        <family val="3"/>
        <charset val="134"/>
      </rPr>
      <t>日</t>
    </r>
  </si>
  <si>
    <r>
      <rPr>
        <sz val="16"/>
        <rFont val="宋体"/>
        <family val="3"/>
        <charset val="134"/>
      </rPr>
      <t>海报展示：亚热带森林不同菌根真菌树种各器官的</t>
    </r>
    <r>
      <rPr>
        <sz val="16"/>
        <rFont val="Times New Roman"/>
        <family val="1"/>
      </rPr>
      <t>C:N:P</t>
    </r>
    <r>
      <rPr>
        <sz val="16"/>
        <rFont val="宋体"/>
        <family val="3"/>
        <charset val="134"/>
      </rPr>
      <t>化学计量特征</t>
    </r>
  </si>
  <si>
    <r>
      <rPr>
        <sz val="16"/>
        <rFont val="宋体"/>
        <family val="3"/>
        <charset val="134"/>
      </rPr>
      <t>王琪钰</t>
    </r>
  </si>
  <si>
    <t>24112304</t>
  </si>
  <si>
    <r>
      <rPr>
        <sz val="16"/>
        <rFont val="Times New Roman"/>
        <family val="1"/>
      </rPr>
      <t>2025</t>
    </r>
    <r>
      <rPr>
        <sz val="16"/>
        <rFont val="宋体"/>
        <family val="3"/>
        <charset val="134"/>
      </rPr>
      <t>年全国昆虫病毒学学术研讨会</t>
    </r>
  </si>
  <si>
    <r>
      <rPr>
        <sz val="16"/>
        <rFont val="宋体"/>
        <family val="3"/>
        <charset val="134"/>
      </rPr>
      <t>全国昆虫病毒学学术研讨会组委会、黔南民族师范学院，中国</t>
    </r>
    <r>
      <rPr>
        <sz val="16"/>
        <rFont val="Times New Roman"/>
        <family val="1"/>
      </rPr>
      <t>-</t>
    </r>
    <r>
      <rPr>
        <sz val="16"/>
        <rFont val="宋体"/>
        <family val="3"/>
        <charset val="134"/>
      </rPr>
      <t>贵阳，</t>
    </r>
    <r>
      <rPr>
        <sz val="16"/>
        <rFont val="Times New Roman"/>
        <family val="1"/>
      </rPr>
      <t>2025.6.27-6.30</t>
    </r>
  </si>
  <si>
    <r>
      <rPr>
        <sz val="16"/>
        <rFont val="宋体"/>
        <family val="3"/>
        <charset val="134"/>
      </rPr>
      <t>发言，题目：蟋蟀麻痹病毒通过诱导</t>
    </r>
    <r>
      <rPr>
        <sz val="16"/>
        <rFont val="Times New Roman"/>
        <family val="1"/>
      </rPr>
      <t>ISR-</t>
    </r>
    <r>
      <rPr>
        <sz val="16"/>
        <rFont val="宋体"/>
        <family val="3"/>
        <charset val="134"/>
      </rPr>
      <t>自噬途径抑制</t>
    </r>
    <r>
      <rPr>
        <sz val="16"/>
        <rFont val="Times New Roman"/>
        <family val="1"/>
      </rPr>
      <t>RNAi</t>
    </r>
    <r>
      <rPr>
        <sz val="16"/>
        <rFont val="宋体"/>
        <family val="3"/>
        <charset val="134"/>
      </rPr>
      <t>免疫反应，并获得了一等奖</t>
    </r>
  </si>
  <si>
    <r>
      <rPr>
        <sz val="16"/>
        <color indexed="8"/>
        <rFont val="宋体"/>
        <family val="3"/>
        <charset val="134"/>
      </rPr>
      <t>秦任之</t>
    </r>
  </si>
  <si>
    <t>24112300</t>
  </si>
  <si>
    <r>
      <rPr>
        <sz val="16"/>
        <color indexed="8"/>
        <rFont val="宋体"/>
        <family val="3"/>
        <charset val="134"/>
      </rPr>
      <t>罗敏贤</t>
    </r>
  </si>
  <si>
    <t>24112292</t>
  </si>
  <si>
    <r>
      <rPr>
        <sz val="16"/>
        <color indexed="8"/>
        <rFont val="宋体"/>
        <family val="3"/>
        <charset val="134"/>
      </rPr>
      <t>第五届</t>
    </r>
    <r>
      <rPr>
        <sz val="16"/>
        <color indexed="8"/>
        <rFont val="Times New Roman"/>
        <family val="1"/>
      </rPr>
      <t>“</t>
    </r>
    <r>
      <rPr>
        <sz val="16"/>
        <color indexed="8"/>
        <rFont val="宋体"/>
        <family val="3"/>
        <charset val="134"/>
      </rPr>
      <t>海岸带资源与环境</t>
    </r>
    <r>
      <rPr>
        <sz val="16"/>
        <color indexed="8"/>
        <rFont val="Times New Roman"/>
        <family val="1"/>
      </rPr>
      <t>”</t>
    </r>
    <r>
      <rPr>
        <sz val="16"/>
        <color indexed="8"/>
        <rFont val="宋体"/>
        <family val="3"/>
        <charset val="134"/>
      </rPr>
      <t>国际学术研讨会</t>
    </r>
  </si>
  <si>
    <r>
      <rPr>
        <sz val="16"/>
        <color indexed="8"/>
        <rFont val="宋体"/>
        <family val="3"/>
        <charset val="134"/>
      </rPr>
      <t>河海大学，新加坡，</t>
    </r>
    <r>
      <rPr>
        <sz val="16"/>
        <color indexed="8"/>
        <rFont val="Times New Roman"/>
        <family val="1"/>
      </rPr>
      <t>2025.06.22-2025.6.27</t>
    </r>
  </si>
  <si>
    <r>
      <rPr>
        <sz val="16"/>
        <color indexed="8"/>
        <rFont val="宋体"/>
        <family val="3"/>
        <charset val="134"/>
      </rPr>
      <t>口头汇报，题目：水产养殖对恢复红树林温室气体排放通量的遗留效应</t>
    </r>
  </si>
  <si>
    <r>
      <rPr>
        <sz val="16"/>
        <rFont val="宋体"/>
        <family val="3"/>
        <charset val="134"/>
      </rPr>
      <t>耿佳林</t>
    </r>
  </si>
  <si>
    <t>24112294</t>
  </si>
  <si>
    <r>
      <rPr>
        <sz val="16"/>
        <rFont val="Times New Roman"/>
        <family val="1"/>
      </rPr>
      <t xml:space="preserve">
</t>
    </r>
    <r>
      <rPr>
        <sz val="16"/>
        <rFont val="宋体"/>
        <family val="3"/>
        <charset val="134"/>
      </rPr>
      <t>一等助研金</t>
    </r>
  </si>
  <si>
    <r>
      <rPr>
        <sz val="16"/>
        <rFont val="宋体"/>
        <family val="3"/>
        <charset val="134"/>
      </rPr>
      <t>粤港澳高校生物多样性联盟成立大会暨生物复杂系统的基础与前沿研讨会（第三届中山大学生态论坛）</t>
    </r>
  </si>
  <si>
    <r>
      <rPr>
        <sz val="16"/>
        <rFont val="宋体"/>
        <family val="3"/>
        <charset val="134"/>
      </rPr>
      <t>粤港澳高校联盟、中山大学理学部、中山大学生态学院，中国</t>
    </r>
    <r>
      <rPr>
        <sz val="16"/>
        <rFont val="Times New Roman"/>
        <family val="1"/>
      </rPr>
      <t>-</t>
    </r>
    <r>
      <rPr>
        <sz val="16"/>
        <rFont val="宋体"/>
        <family val="3"/>
        <charset val="134"/>
      </rPr>
      <t>深圳，</t>
    </r>
    <r>
      <rPr>
        <sz val="16"/>
        <rFont val="Times New Roman"/>
        <family val="1"/>
      </rPr>
      <t>2024.12.08</t>
    </r>
  </si>
  <si>
    <r>
      <rPr>
        <sz val="16"/>
        <rFont val="宋体"/>
        <family val="3"/>
        <charset val="134"/>
      </rPr>
      <t>海报，题目：观赏剑尾鱼种间渐渗模式的研究</t>
    </r>
  </si>
  <si>
    <r>
      <rPr>
        <sz val="16"/>
        <rFont val="宋体"/>
        <family val="3"/>
        <charset val="134"/>
      </rPr>
      <t>国际分子生物与进化学会</t>
    </r>
    <r>
      <rPr>
        <sz val="16"/>
        <rFont val="Times New Roman"/>
        <family val="1"/>
      </rPr>
      <t>2025</t>
    </r>
    <r>
      <rPr>
        <sz val="16"/>
        <rFont val="宋体"/>
        <family val="3"/>
        <charset val="134"/>
      </rPr>
      <t xml:space="preserve">年学术年会
</t>
    </r>
    <r>
      <rPr>
        <sz val="16"/>
        <rFont val="Times New Roman"/>
        <family val="1"/>
      </rPr>
      <t>(ANNUAL MEETING OF THE SOCIETY FOR MOLECULAR BIOLOGY &amp; EVOLUTION,2025)</t>
    </r>
  </si>
  <si>
    <r>
      <rPr>
        <sz val="16"/>
        <rFont val="宋体"/>
        <family val="3"/>
        <charset val="134"/>
      </rPr>
      <t>中国科学院</t>
    </r>
    <r>
      <rPr>
        <sz val="16"/>
        <rFont val="Times New Roman"/>
        <family val="1"/>
      </rPr>
      <t>(Chinese Academy of Sciences)</t>
    </r>
    <r>
      <rPr>
        <sz val="16"/>
        <rFont val="宋体"/>
        <family val="3"/>
        <charset val="134"/>
      </rPr>
      <t>，中国</t>
    </r>
    <r>
      <rPr>
        <sz val="16"/>
        <rFont val="Times New Roman"/>
        <family val="1"/>
      </rPr>
      <t>-</t>
    </r>
    <r>
      <rPr>
        <sz val="16"/>
        <rFont val="宋体"/>
        <family val="3"/>
        <charset val="134"/>
      </rPr>
      <t>北京，</t>
    </r>
    <r>
      <rPr>
        <sz val="16"/>
        <rFont val="Times New Roman"/>
        <family val="1"/>
      </rPr>
      <t>2025.07.22</t>
    </r>
  </si>
  <si>
    <r>
      <rPr>
        <sz val="16"/>
        <rFont val="宋体"/>
        <family val="3"/>
        <charset val="134"/>
      </rPr>
      <t>海报，题目：</t>
    </r>
    <r>
      <rPr>
        <sz val="16"/>
        <rFont val="Times New Roman"/>
        <family val="1"/>
      </rPr>
      <t>Patterns of interspecific introgression in ornamental and feralized Xiphophorus strains from southern China</t>
    </r>
  </si>
  <si>
    <r>
      <rPr>
        <sz val="16"/>
        <rFont val="宋体"/>
        <family val="3"/>
        <charset val="134"/>
      </rPr>
      <t>蔡丽群</t>
    </r>
  </si>
  <si>
    <t>24112303</t>
  </si>
  <si>
    <t>Gut bacteria facilitate pollinivory of the ladybird beetle Micraspis discolor</t>
  </si>
  <si>
    <t>2024.11.7</t>
  </si>
  <si>
    <r>
      <rPr>
        <sz val="16"/>
        <rFont val="宋体"/>
        <family val="3"/>
        <charset val="134"/>
      </rPr>
      <t>该论文发表于</t>
    </r>
    <r>
      <rPr>
        <sz val="16"/>
        <rFont val="Times New Roman"/>
        <family val="1"/>
      </rPr>
      <t>2024</t>
    </r>
    <r>
      <rPr>
        <sz val="16"/>
        <rFont val="宋体"/>
        <family val="3"/>
        <charset val="134"/>
      </rPr>
      <t>年</t>
    </r>
    <r>
      <rPr>
        <sz val="16"/>
        <rFont val="Times New Roman"/>
        <family val="1"/>
      </rPr>
      <t>11</t>
    </r>
    <r>
      <rPr>
        <sz val="16"/>
        <rFont val="宋体"/>
        <family val="3"/>
        <charset val="134"/>
      </rPr>
      <t>月</t>
    </r>
    <r>
      <rPr>
        <sz val="16"/>
        <rFont val="Times New Roman"/>
        <family val="1"/>
      </rPr>
      <t>7</t>
    </r>
    <r>
      <rPr>
        <sz val="16"/>
        <rFont val="宋体"/>
        <family val="3"/>
        <charset val="134"/>
      </rPr>
      <t>日接收，</t>
    </r>
    <r>
      <rPr>
        <sz val="16"/>
        <rFont val="Times New Roman"/>
        <family val="1"/>
      </rPr>
      <t>2024</t>
    </r>
    <r>
      <rPr>
        <sz val="16"/>
        <rFont val="宋体"/>
        <family val="3"/>
        <charset val="134"/>
      </rPr>
      <t>年</t>
    </r>
    <r>
      <rPr>
        <sz val="16"/>
        <rFont val="Times New Roman"/>
        <family val="1"/>
      </rPr>
      <t>11</t>
    </r>
    <r>
      <rPr>
        <sz val="16"/>
        <rFont val="宋体"/>
        <family val="3"/>
        <charset val="134"/>
      </rPr>
      <t>月</t>
    </r>
    <r>
      <rPr>
        <sz val="16"/>
        <rFont val="Times New Roman"/>
        <family val="1"/>
      </rPr>
      <t>19</t>
    </r>
    <r>
      <rPr>
        <sz val="16"/>
        <rFont val="宋体"/>
        <family val="3"/>
        <charset val="134"/>
      </rPr>
      <t>日发表于期刊《</t>
    </r>
    <r>
      <rPr>
        <sz val="16"/>
        <rFont val="Times New Roman"/>
        <family val="1"/>
      </rPr>
      <t>Frontiers in Microbiology</t>
    </r>
    <r>
      <rPr>
        <sz val="16"/>
        <rFont val="宋体"/>
        <family val="3"/>
        <charset val="134"/>
      </rPr>
      <t>》上，该期刊中科院分区为二区，最新影响因子为</t>
    </r>
    <r>
      <rPr>
        <sz val="16"/>
        <rFont val="Times New Roman"/>
        <family val="1"/>
      </rPr>
      <t>4.5</t>
    </r>
    <r>
      <rPr>
        <sz val="16"/>
        <rFont val="宋体"/>
        <family val="3"/>
        <charset val="134"/>
      </rPr>
      <t>。研究发现稻红瓢虫</t>
    </r>
    <r>
      <rPr>
        <sz val="16"/>
        <rFont val="Times New Roman"/>
        <family val="1"/>
      </rPr>
      <t>Micraspis discolor</t>
    </r>
    <r>
      <rPr>
        <sz val="16"/>
        <rFont val="宋体"/>
        <family val="3"/>
        <charset val="134"/>
      </rPr>
      <t>利用花粉作为食物的能力与一直沙雷氏菌</t>
    </r>
    <r>
      <rPr>
        <sz val="16"/>
        <rFont val="Times New Roman"/>
        <family val="1"/>
      </rPr>
      <t>Serratia marcescens SmMd</t>
    </r>
    <r>
      <rPr>
        <sz val="16"/>
        <rFont val="宋体"/>
        <family val="3"/>
        <charset val="134"/>
      </rPr>
      <t>有关。抗生素处理该菌株会显著削弱瓢虫对油菜花粉（</t>
    </r>
    <r>
      <rPr>
        <sz val="16"/>
        <rFont val="Times New Roman"/>
        <family val="1"/>
      </rPr>
      <t>Brassica campestris</t>
    </r>
    <r>
      <rPr>
        <sz val="16"/>
        <rFont val="宋体"/>
        <family val="3"/>
        <charset val="134"/>
      </rPr>
      <t>）的利用效率，但不影响其对米蛾卵的捕食表现。重新引入</t>
    </r>
    <r>
      <rPr>
        <sz val="16"/>
        <rFont val="Times New Roman"/>
        <family val="1"/>
      </rPr>
      <t>SmMd</t>
    </r>
    <r>
      <rPr>
        <sz val="16"/>
        <rFont val="宋体"/>
        <family val="3"/>
        <charset val="134"/>
      </rPr>
      <t>可部分恢复其花粉利用能力。该发现阐明了肠道微生物在天敌昆虫食性生态位中的关键作用，通过微生物调控优化饲养及生物防治提供了新思路。</t>
    </r>
  </si>
  <si>
    <r>
      <rPr>
        <sz val="16"/>
        <rFont val="宋体"/>
        <family val="3"/>
        <charset val="134"/>
      </rPr>
      <t>蚜虫共生细菌</t>
    </r>
    <r>
      <rPr>
        <sz val="16"/>
        <rFont val="Times New Roman"/>
        <family val="1"/>
      </rPr>
      <t xml:space="preserve"> Serratia symbiotica </t>
    </r>
    <r>
      <rPr>
        <sz val="16"/>
        <rFont val="宋体"/>
        <family val="3"/>
        <charset val="134"/>
      </rPr>
      <t>的多样性</t>
    </r>
  </si>
  <si>
    <t>2024.12.17</t>
  </si>
  <si>
    <r>
      <rPr>
        <sz val="16"/>
        <rFont val="宋体"/>
        <family val="3"/>
        <charset val="134"/>
      </rPr>
      <t>该论文发表于</t>
    </r>
    <r>
      <rPr>
        <sz val="16"/>
        <rFont val="Times New Roman"/>
        <family val="1"/>
      </rPr>
      <t>2024</t>
    </r>
    <r>
      <rPr>
        <sz val="16"/>
        <rFont val="宋体"/>
        <family val="3"/>
        <charset val="134"/>
      </rPr>
      <t>年</t>
    </r>
    <r>
      <rPr>
        <sz val="16"/>
        <rFont val="Times New Roman"/>
        <family val="1"/>
      </rPr>
      <t>12</t>
    </r>
    <r>
      <rPr>
        <sz val="16"/>
        <rFont val="宋体"/>
        <family val="3"/>
        <charset val="134"/>
      </rPr>
      <t>月</t>
    </r>
    <r>
      <rPr>
        <sz val="16"/>
        <rFont val="Times New Roman"/>
        <family val="1"/>
      </rPr>
      <t>7</t>
    </r>
    <r>
      <rPr>
        <sz val="16"/>
        <rFont val="宋体"/>
        <family val="3"/>
        <charset val="134"/>
      </rPr>
      <t>日接收，</t>
    </r>
    <r>
      <rPr>
        <sz val="16"/>
        <rFont val="Times New Roman"/>
        <family val="1"/>
      </rPr>
      <t>2024</t>
    </r>
    <r>
      <rPr>
        <sz val="16"/>
        <rFont val="宋体"/>
        <family val="3"/>
        <charset val="134"/>
      </rPr>
      <t>年</t>
    </r>
    <r>
      <rPr>
        <sz val="16"/>
        <rFont val="Times New Roman"/>
        <family val="1"/>
      </rPr>
      <t>12</t>
    </r>
    <r>
      <rPr>
        <sz val="16"/>
        <rFont val="宋体"/>
        <family val="3"/>
        <charset val="134"/>
      </rPr>
      <t>月</t>
    </r>
    <r>
      <rPr>
        <sz val="16"/>
        <rFont val="Times New Roman"/>
        <family val="1"/>
      </rPr>
      <t>17</t>
    </r>
    <r>
      <rPr>
        <sz val="16"/>
        <rFont val="宋体"/>
        <family val="3"/>
        <charset val="134"/>
      </rPr>
      <t>日发表于期刊《环境昆虫学报》上，该期刊为中文核心期刊。研究总结了
一种蚜虫的重要共生细菌</t>
    </r>
    <r>
      <rPr>
        <sz val="16"/>
        <rFont val="Times New Roman"/>
        <family val="1"/>
      </rPr>
      <t xml:space="preserve">Serratia symbiotica </t>
    </r>
    <r>
      <rPr>
        <sz val="16"/>
        <rFont val="宋体"/>
        <family val="3"/>
        <charset val="134"/>
      </rPr>
      <t>的株系分化、生活方式、与宿主互作及其作用机制的研究进展。不同株系的</t>
    </r>
    <r>
      <rPr>
        <sz val="16"/>
        <rFont val="Times New Roman"/>
        <family val="1"/>
      </rPr>
      <t xml:space="preserve"> S. symbiotica</t>
    </r>
    <r>
      <rPr>
        <sz val="16"/>
        <rFont val="宋体"/>
        <family val="3"/>
        <charset val="134"/>
      </rPr>
      <t>在基因组特征、宿主分布、传播方式及宿主影响上存在较大差异，这为理解昆虫共生菌的多样性及其与宿主的共进化提供了新视角。</t>
    </r>
  </si>
  <si>
    <r>
      <rPr>
        <sz val="16"/>
        <rFont val="宋体"/>
        <family val="3"/>
        <charset val="134"/>
      </rPr>
      <t>许婉莹</t>
    </r>
  </si>
  <si>
    <t>24112295</t>
  </si>
  <si>
    <r>
      <rPr>
        <sz val="16"/>
        <rFont val="宋体"/>
        <family val="3"/>
        <charset val="134"/>
      </rPr>
      <t>生物复杂系统的基础与前沿研讨会（第三届中山大学生态论坛）</t>
    </r>
  </si>
  <si>
    <r>
      <rPr>
        <sz val="16"/>
        <rFont val="宋体"/>
        <family val="3"/>
        <charset val="134"/>
      </rPr>
      <t>中山大学生态学院，中国</t>
    </r>
    <r>
      <rPr>
        <sz val="16"/>
        <rFont val="Times New Roman"/>
        <family val="1"/>
      </rPr>
      <t>-</t>
    </r>
    <r>
      <rPr>
        <sz val="16"/>
        <rFont val="宋体"/>
        <family val="3"/>
        <charset val="134"/>
      </rPr>
      <t>广州，</t>
    </r>
    <r>
      <rPr>
        <sz val="16"/>
        <rFont val="Times New Roman"/>
        <family val="1"/>
      </rPr>
      <t>2024.12.7-8</t>
    </r>
  </si>
  <si>
    <r>
      <rPr>
        <sz val="16"/>
        <rFont val="宋体"/>
        <family val="3"/>
        <charset val="134"/>
      </rPr>
      <t>墙报，题目：纯淡水吻虾虎鱼适应淡水过程基因放松选择趋同的研究</t>
    </r>
  </si>
  <si>
    <r>
      <rPr>
        <sz val="16"/>
        <color indexed="63"/>
        <rFont val="宋体"/>
        <family val="3"/>
        <charset val="134"/>
      </rPr>
      <t>国际分子生物学与进化学会</t>
    </r>
    <r>
      <rPr>
        <sz val="16"/>
        <color indexed="63"/>
        <rFont val="Times New Roman"/>
        <family val="1"/>
      </rPr>
      <t>2025</t>
    </r>
    <r>
      <rPr>
        <sz val="16"/>
        <color indexed="63"/>
        <rFont val="宋体"/>
        <family val="3"/>
        <charset val="134"/>
      </rPr>
      <t>年学术年会（</t>
    </r>
    <r>
      <rPr>
        <sz val="16"/>
        <color indexed="63"/>
        <rFont val="Times New Roman"/>
        <family val="1"/>
      </rPr>
      <t>Annual Meeting of the Society for Molecular Biology &amp; Evolution, 2025</t>
    </r>
    <r>
      <rPr>
        <sz val="16"/>
        <color indexed="63"/>
        <rFont val="宋体"/>
        <family val="3"/>
        <charset val="134"/>
      </rPr>
      <t>）</t>
    </r>
  </si>
  <si>
    <r>
      <rPr>
        <sz val="16"/>
        <rFont val="宋体"/>
        <family val="3"/>
        <charset val="134"/>
      </rPr>
      <t>国际分子生物学与进化学会（</t>
    </r>
    <r>
      <rPr>
        <sz val="16"/>
        <rFont val="Times New Roman"/>
        <family val="1"/>
      </rPr>
      <t>Society for Molecular Biology &amp; Evolution</t>
    </r>
    <r>
      <rPr>
        <sz val="16"/>
        <rFont val="宋体"/>
        <family val="3"/>
        <charset val="134"/>
      </rPr>
      <t>，</t>
    </r>
    <r>
      <rPr>
        <sz val="16"/>
        <rFont val="Times New Roman"/>
        <family val="1"/>
      </rPr>
      <t>SMBE</t>
    </r>
    <r>
      <rPr>
        <sz val="16"/>
        <rFont val="宋体"/>
        <family val="3"/>
        <charset val="134"/>
      </rPr>
      <t>），中国</t>
    </r>
    <r>
      <rPr>
        <sz val="16"/>
        <rFont val="Times New Roman"/>
        <family val="1"/>
      </rPr>
      <t>-</t>
    </r>
    <r>
      <rPr>
        <sz val="16"/>
        <rFont val="宋体"/>
        <family val="3"/>
        <charset val="134"/>
      </rPr>
      <t>北京，</t>
    </r>
    <r>
      <rPr>
        <sz val="16"/>
        <rFont val="Times New Roman"/>
        <family val="1"/>
      </rPr>
      <t>2025.07.20-24</t>
    </r>
  </si>
  <si>
    <r>
      <rPr>
        <sz val="16"/>
        <rFont val="宋体"/>
        <family val="3"/>
        <charset val="134"/>
      </rPr>
      <t>墙报，题目：</t>
    </r>
    <r>
      <rPr>
        <sz val="16"/>
        <rFont val="Times New Roman"/>
        <family val="1"/>
      </rPr>
      <t>Convergent Relaxed Selection in Independently Landlocked Rhinogobius gobies</t>
    </r>
  </si>
  <si>
    <r>
      <rPr>
        <sz val="16"/>
        <rFont val="宋体"/>
        <family val="3"/>
        <charset val="134"/>
      </rPr>
      <t>辛颖</t>
    </r>
  </si>
  <si>
    <r>
      <rPr>
        <sz val="16"/>
        <rFont val="宋体"/>
        <family val="3"/>
        <charset val="134"/>
      </rPr>
      <t>第三届</t>
    </r>
    <r>
      <rPr>
        <sz val="16"/>
        <rFont val="Times New Roman"/>
        <family val="1"/>
      </rPr>
      <t>“</t>
    </r>
    <r>
      <rPr>
        <sz val="16"/>
        <rFont val="宋体"/>
        <family val="3"/>
        <charset val="134"/>
      </rPr>
      <t>创青春</t>
    </r>
    <r>
      <rPr>
        <sz val="16"/>
        <rFont val="Times New Roman"/>
        <family val="1"/>
      </rPr>
      <t>”</t>
    </r>
    <r>
      <rPr>
        <sz val="16"/>
        <rFont val="宋体"/>
        <family val="3"/>
        <charset val="134"/>
      </rPr>
      <t>中国青年碳中和创新大赛</t>
    </r>
  </si>
  <si>
    <r>
      <rPr>
        <sz val="16"/>
        <rFont val="宋体"/>
        <family val="3"/>
        <charset val="134"/>
      </rPr>
      <t>学术科技比赛</t>
    </r>
  </si>
  <si>
    <t>6/10</t>
  </si>
  <si>
    <r>
      <rPr>
        <sz val="16"/>
        <rFont val="宋体"/>
        <family val="3"/>
        <charset val="134"/>
      </rPr>
      <t>邵家友</t>
    </r>
  </si>
  <si>
    <t>24112306</t>
  </si>
  <si>
    <t>ANNUAL MEETING OF THE SOCIETY FOR MOLECULAR BIOLOGY &amp; EVOLUTION, 2025</t>
  </si>
  <si>
    <r>
      <rPr>
        <sz val="16"/>
        <rFont val="宋体"/>
        <family val="3"/>
        <charset val="134"/>
      </rPr>
      <t>中国科学院、中国</t>
    </r>
    <r>
      <rPr>
        <sz val="16"/>
        <rFont val="Times New Roman"/>
        <family val="1"/>
      </rPr>
      <t>-</t>
    </r>
    <r>
      <rPr>
        <sz val="16"/>
        <rFont val="宋体"/>
        <family val="3"/>
        <charset val="134"/>
      </rPr>
      <t>北京、</t>
    </r>
    <r>
      <rPr>
        <sz val="16"/>
        <rFont val="Times New Roman"/>
        <family val="1"/>
      </rPr>
      <t>2025-07-20~ 2025-07-24</t>
    </r>
  </si>
  <si>
    <r>
      <rPr>
        <sz val="16"/>
        <rFont val="宋体"/>
        <family val="3"/>
        <charset val="134"/>
      </rPr>
      <t>制作海报进行成果展示，题目：</t>
    </r>
    <r>
      <rPr>
        <sz val="16"/>
        <rFont val="Times New Roman"/>
        <family val="1"/>
      </rPr>
      <t>A Time-Scaled Phylogeny of Brachyura: Insights into Divergence, Radiation, and Drivers of Crab Evolution</t>
    </r>
  </si>
  <si>
    <t>陈一宁</t>
  </si>
  <si>
    <t>23216747</t>
  </si>
  <si>
    <t>硕士</t>
  </si>
  <si>
    <t>一等助学金</t>
  </si>
  <si>
    <t>Decadal population depletion, size class reduction, and range contraction of the giant yellow croaker in China: Implications for conservation and management</t>
  </si>
  <si>
    <t>研究首次系统揭示了黄唇鱼种群衰退的多维度证据，发现其受到历史高捕捞压力、持续的水污染、栖息地退化/丧失等多因素的共同影响。建议降低捕捞强度，协同全流域污染治理、上游水库的生态调度、河口生境恢复和种群动态监测等多项措施。论文于2025.3发表在国际学术期刊Ocean and Coastal Management上（影响因子5.4）。</t>
  </si>
  <si>
    <t>报告</t>
  </si>
  <si>
    <t>南岭国家公园候选区脊椎动物科学考察报告</t>
  </si>
  <si>
    <t>参编人员按姓名首字母排序，所参与部分排序第3/5</t>
  </si>
  <si>
    <t>参编人员，参与南岭国家公园候选区鱼类多样性部分的数据分析和撰写。</t>
  </si>
  <si>
    <t>陈姝谚</t>
  </si>
  <si>
    <t>23216748</t>
  </si>
  <si>
    <t>Enhancing tetramethylammonium hydroxide degradation in anaerobic digestion: Neglected role of iron-based conductive materials in regulating degradation pathway</t>
  </si>
  <si>
    <t>以第一作者身份，发表于中科院1区、JCR Q1期刊Journal of Hazardous Materials，影响因子IF=12.2</t>
  </si>
  <si>
    <t>程泽长</t>
  </si>
  <si>
    <t>23216749</t>
  </si>
  <si>
    <t>Annual Meeting of the Society for Molecular Biology &amp; Evolution, 2025</t>
  </si>
  <si>
    <t>进行汇报，主题为"Historical biogeography of potamid crabs in Southern China: a phylogenomic perspective"。</t>
  </si>
  <si>
    <t>2024年秋季中深超级联赛</t>
  </si>
  <si>
    <t>中山大学体育部</t>
  </si>
  <si>
    <t>体育竞赛</t>
  </si>
  <si>
    <t>校区级</t>
  </si>
  <si>
    <t>第３名</t>
  </si>
  <si>
    <t>团体比赛无排名</t>
  </si>
  <si>
    <t>邓瑾艺</t>
  </si>
  <si>
    <t>二等助学金</t>
  </si>
  <si>
    <t>“唱响新时代，建功科学城”2024年光明区职工合唱大赛</t>
  </si>
  <si>
    <t>光明区总工会</t>
  </si>
  <si>
    <t>文艺比赛</t>
  </si>
  <si>
    <t>区级</t>
  </si>
  <si>
    <t>二等奖</t>
  </si>
  <si>
    <t>咨询报告</t>
  </si>
  <si>
    <t>Intervention experiment to reduce consumption of tiger products based on updated SBCC</t>
  </si>
  <si>
    <t>排名无先后</t>
  </si>
  <si>
    <t>该报告为世界自然基金会横向课题的成果，通过应用社会行为改变传播（SBCC）的工具包和共同设计（co-design）设计拒绝消费虎及其制品的干预实验，总结并评估实验结果。同时总结项目设计阶段共同设计（co-design）的理论和方法内容，补充WWF社会行为改变传播（SBCC）的工具包。</t>
  </si>
  <si>
    <t>李浩</t>
  </si>
  <si>
    <t>23216752</t>
  </si>
  <si>
    <t>举办单位：粤港澳高校联盟，中山大学理学部，中山大学生态学院
举办地点：中山大学深圳校区
举办时间：2024.12.7-12.8</t>
  </si>
  <si>
    <t>做墙报，题目：Contrasting effects of a free-living Serratia symbiotica strain on the performance 
of aphids and predatory ladybird beetles</t>
  </si>
  <si>
    <t>青年大学生郑东行“青春形象代言人”</t>
  </si>
  <si>
    <t>郑东新区组织人事和社会保障</t>
  </si>
  <si>
    <t>蚜虫共生细菌Serratia symbiotica的多样性及其与宿主互作的研究进展</t>
  </si>
  <si>
    <t>对当前已发表的所有有关蚜虫共生细菌Serratia symbiotica做了系统的综述，成果发表于国内刊物《环境昆虫学报》，中国科技核心期刊，北大核心期刊。综合影响因子1.673</t>
  </si>
  <si>
    <t>第24届中国昆虫学会生物防治学术研讨会</t>
  </si>
  <si>
    <t>举办单位：中国昆虫学会
举办地点：海南省陵水黎族自治县香水湾万豪度假酒店
举办时间：2024.12.20-12.24</t>
  </si>
  <si>
    <t>发言，题目：细菌Serratia symbiotica株系SsMj介导下植物-蚜虫-瓢虫三级营养关系的互作</t>
  </si>
  <si>
    <t>对稻红瓢虫体内的一种细菌SmMd与稻红瓢虫的互作展开研究，成果发表于国际期刊Frontiers in Microbiology，2025年IF为4.5</t>
  </si>
  <si>
    <t>李柯翰</t>
  </si>
  <si>
    <t>PAGES</t>
  </si>
  <si>
    <t>同济大学、上海、2025.5.20</t>
  </si>
  <si>
    <t>校级以上会议，海报</t>
  </si>
  <si>
    <t>第三届“创青春”中国青年碳中和创新大赛学术组 全国银奖</t>
  </si>
  <si>
    <t>“创青春”中国碳中和创新大赛全国组委会全国组委会</t>
  </si>
  <si>
    <t>国家级</t>
  </si>
  <si>
    <t>8/10</t>
  </si>
  <si>
    <t>Modern pollen–plant diversity relationships for reliable pollen-based reconstruction of past plant taxonomic and functional diversity: A case study in southwest Shandong, China</t>
  </si>
  <si>
    <t>2024.10</t>
  </si>
  <si>
    <t>论文发表于国际期刊 Ecological Indicators（SCI 收录，影响因子 7.4）。研究基于鲁西南 36 个表土与植被数据，结果表明，Shannon 指数与均匀度在RSAP附近均表现出显著的花粉–植物相关性，而功能多样性指标可进一步增强二者的联系。</t>
  </si>
  <si>
    <t>李琬莹</t>
  </si>
  <si>
    <t>第三届“中山大学生态论坛暨研究生学术节”</t>
  </si>
  <si>
    <t>中山大学生态学院，深圳，2024年12月7日-8日</t>
  </si>
  <si>
    <t>墙报，题目：Decreased and Fragmented Greenspaces in the Rural Residential Areas of Eastern China in the Process of Urbanization</t>
  </si>
  <si>
    <t>Decreased and Fragmented Greenspaces in the Rural Residential Areas of Eastern China in the Process of Urbanization</t>
  </si>
  <si>
    <t>1/3</t>
  </si>
  <si>
    <t>论文于2025年3月发表于《Remote Sensing Applications: Society and Environment》，影响因子4.5</t>
  </si>
  <si>
    <t>廖秋嫦</t>
  </si>
  <si>
    <t>23216756</t>
  </si>
  <si>
    <t>第三届中山大学生态论坛</t>
  </si>
  <si>
    <t>提交墙报</t>
  </si>
  <si>
    <t>罗键彪</t>
  </si>
  <si>
    <t>23216757</t>
  </si>
  <si>
    <t>第二十一届中国水论坛</t>
  </si>
  <si>
    <t>中国地质大学（武汉）、武汉、2024.11.08</t>
  </si>
  <si>
    <t>参加研究生学术汇报</t>
  </si>
  <si>
    <t>第二届中山大学理学部研究生学术节</t>
  </si>
  <si>
    <t>Seasonal variation in vegetation cooling effect and its driving factors in a subtropical megacity</t>
  </si>
  <si>
    <t>该论文已于2024年9月7日在Building and Environment期刊在线发表，影响因子为7.1。</t>
  </si>
  <si>
    <t>中山大学校庆百年生态论坛</t>
  </si>
  <si>
    <t>中山大学、深圳、2024.12.07</t>
  </si>
  <si>
    <t>参加壁报，并获优秀壁报奖</t>
  </si>
  <si>
    <t>穆煜天</t>
  </si>
  <si>
    <t>232167858</t>
  </si>
  <si>
    <t>“创青春”中国青年碳中和创新创业大赛全国组委会</t>
  </si>
  <si>
    <t>发表于《Functional Ecology》，中科院1区top，影响因子5.25</t>
  </si>
  <si>
    <t>三等奖</t>
  </si>
  <si>
    <t>牛晓童</t>
  </si>
  <si>
    <t>23216759</t>
  </si>
  <si>
    <r>
      <rPr>
        <sz val="16"/>
        <color indexed="8"/>
        <rFont val="宋体"/>
        <family val="3"/>
        <charset val="134"/>
      </rPr>
      <t>2</t>
    </r>
    <r>
      <rPr>
        <vertAlign val="superscript"/>
        <sz val="16"/>
        <color indexed="8"/>
        <rFont val="宋体"/>
        <family val="3"/>
        <charset val="134"/>
      </rPr>
      <t>nd</t>
    </r>
    <r>
      <rPr>
        <sz val="16"/>
        <color indexed="8"/>
        <rFont val="宋体"/>
        <family val="3"/>
        <charset val="134"/>
      </rPr>
      <t xml:space="preserve"> Asian ornithological Conference（AOC2024，第二届亚洲鸟类学大会）</t>
    </r>
  </si>
  <si>
    <t>中国科学院，2024.11.14-11.17，中国国家会议中心</t>
  </si>
  <si>
    <t>口头报告，题目：Hybridization and Introgression Patterns in Two Closely Related Wader Species</t>
  </si>
  <si>
    <t>中国青年鸟类学家研讨会暨第二十届翠鸟论坛</t>
  </si>
  <si>
    <t>中国动物学会鸟类学分会，2024.11.11-11.13 北京师范大学</t>
  </si>
  <si>
    <t>墙报展示，获奖。题目：两种近缘水鸟物种杂交渐渗模式</t>
  </si>
  <si>
    <t>中山大学“百年校庆生态论坛”暨研究生学术节</t>
  </si>
  <si>
    <t xml:space="preserve">中山大学，中山大学深圳校区，2024.12.6-12.8 </t>
  </si>
  <si>
    <t>潘小甜</t>
  </si>
  <si>
    <t>中山大学生态学院，中山大学深圳校区，2024.12.07</t>
  </si>
  <si>
    <t>墙报，题目：Evaluating in situ and ex situ conservation gaps for China's national key protected wild plants: insights from county-level distribution data</t>
  </si>
  <si>
    <t>Evaluating conservation gaps of
China’s national key protected wild plants: insights from county-level
distribution data</t>
  </si>
  <si>
    <t>1/9</t>
  </si>
  <si>
    <t>收录于《BMC Biology》，影响因子4.53。</t>
  </si>
  <si>
    <t>史倍宁</t>
  </si>
  <si>
    <t>23216762</t>
  </si>
  <si>
    <t>中山大学，中国-深圳，2024.12.08</t>
  </si>
  <si>
    <t>墙报，题目：Home-field advantage of litter decomposition across biomes: a global meta-analysis</t>
  </si>
  <si>
    <t>Home-field advantage of litter decomposition across biomes: a global meta-analysis</t>
  </si>
  <si>
    <t>研究对全球范围内不同生物群落的主场效应在凋落物质量损失和养分释放模式方面进行了全面评估，并探讨了土壤动物和分解持续时间如何影响主场效应。收录于Plant and Soil (2025年影响因子/JCR分区：4.1/Q1 )。</t>
  </si>
  <si>
    <t>王馨柔</t>
  </si>
  <si>
    <t>第14届亚洲蚂蚁国际会议</t>
  </si>
  <si>
    <t>举办单位：西北农林科技大学林学院
举办地点：山西省咸阳市杨陵区
举办时间：2025.8.17-2025.8.20</t>
  </si>
  <si>
    <t>口头汇报，题目：Functional diversity and vulnerability assessment of Chinese ants based on literature and specimen images</t>
  </si>
  <si>
    <t>杨坤宇</t>
  </si>
  <si>
    <t>23216767</t>
  </si>
  <si>
    <t>第三节中山大学生态论坛</t>
  </si>
  <si>
    <t>中山大学理学部与中山大学生态学院、中山大学深圳校区、2024年12月7日</t>
  </si>
  <si>
    <t>进行学术海报制作</t>
  </si>
  <si>
    <t>“创青春”中国青年碳中和创新大赛全国组委会</t>
  </si>
  <si>
    <t>不分排名</t>
  </si>
  <si>
    <t>本篇文章在国际学术期刊
Frontiers in Microbiology（影响因子4.5）上发表,研究发现，瓢虫取食花粉依赖其肠道共生细菌SmMd，抗生素处理会抑制消化能力，这一发现有助于促进其生物防治应用。</t>
  </si>
  <si>
    <t>杨一</t>
  </si>
  <si>
    <t>气候变化与碳中和-ECO-LAB与第十三届中国生态学家俱乐部学术论坛</t>
  </si>
  <si>
    <t>中国科学院地球环境研究所；陕西西安；2024年10月</t>
  </si>
  <si>
    <t>制作海报，参与课题汇报，优秀墙报奖</t>
  </si>
  <si>
    <t>“唱响新时代，建功科学城”2024年光明区职工合唱大赛二等奖</t>
  </si>
  <si>
    <t>9/10</t>
  </si>
  <si>
    <t>Divergent responses of soil and microbial stoichiometry to plant detritus reduction across global forests</t>
  </si>
  <si>
    <t>本研究发表在林学top期刊Forest Ecology and Management 上，IF=3.7。通过整合全球134项研究的1524组观测数据，系统分析了植物凋落物移除对森林土壤和微生物碳氮磷化学计量比的影响。结果表明，凋落物移除显著降低土壤C:N（2%）、C:P（5%）和N:P（5%），却使微生物C:P和N:P分别激增52%和60%。研究为全球变化背景下森林养分平衡和碳封存管理提供了新见解。</t>
  </si>
  <si>
    <t>中山大学生态学院百年校庆生态论坛暨研究生学术节</t>
  </si>
  <si>
    <t>中山大学生态学院；深圳；2024年12月8日</t>
  </si>
  <si>
    <t>制作海报并分享交流</t>
  </si>
  <si>
    <t>Increasing phosphorus limitation with tree age in tropical forests</t>
  </si>
  <si>
    <t>6</t>
  </si>
  <si>
    <t>本研究发表在经典生态学期刊Plant and Soil上，IF=4.1。通过分析不同功能群热带树木的叶片养分重吸收特征，发现随树龄增长，磷重吸收效率（PRE）及PRE:NRE比值显著上升，表明树木磷限制随成熟度加剧。这一现象在慢生和固氮树种中尤为突出。研究证实树龄是调控热带森林磷限制的关键因子，建议现有生物地球化学模型应纳入树龄效应以提升预测精度。</t>
  </si>
  <si>
    <t>张健宇</t>
  </si>
  <si>
    <t>23216770</t>
  </si>
  <si>
    <t>国际分子生物学与进化生物学2025年学术年会（the Annual Meeting of the Society for Molecular Biology &amp; Evolution 2025）</t>
  </si>
  <si>
    <t>国际分子生物学与进化学会（SMBE）和中国科学院动物研究所，中国北京，2025.07.20-2025.07.25</t>
  </si>
  <si>
    <t>墙报：Hybrid Ancestry and Ecological Niches in Invasive Tilapias from the Dongjiang River Basin in South China</t>
  </si>
  <si>
    <t>张晔</t>
  </si>
  <si>
    <t>壁报展示并获奖</t>
  </si>
  <si>
    <t>瞿一鸣</t>
  </si>
  <si>
    <t>23216773</t>
  </si>
  <si>
    <t>Quantifying the Rate and Extent of Urbanization Effects on Vegetation
Phenology in Mainland China</t>
  </si>
  <si>
    <t>本研究创新性地以路网密度衡量城市化效应，发现植被物候对城市化的响应呈现“先快后满再趋稳”的非线性模式。结果揭示了物候对多环境因子综合影响的敏感性，并强调了CO2与PM2.5在决定植被生理响应速度和程度中的关键作用。该成果加深了对城市化—物候耦合机制的理解，有助于提升基于城市“自然实验室”的气候变化预测，并为可持续城市规划和生态系统服务维护提供重要参考。Remote sensing（Q2，IF=4.1）</t>
  </si>
  <si>
    <t>车水林</t>
  </si>
  <si>
    <t>23216774</t>
  </si>
  <si>
    <t>无人机遥感技术在森林生物量与生物多样性估算中的应用</t>
  </si>
  <si>
    <t>1/</t>
  </si>
  <si>
    <t>该文阐述了无人机激光雷达和高光谱遥感技术在林业资源调查中的应用，包括监测物种多样性、功能多样性和生物量, 预计无人机遥感技术将在未来的森林资源管理和生态学研究中发挥越来也重要的作用。发表在林业科技通讯</t>
  </si>
  <si>
    <t>基于中欧城市森林NbS 的实践与应用</t>
  </si>
  <si>
    <t>焦于基于自然的解决方案（NbS）在德国莱比锡与中国粤港澳大湾区城市森林管理中的应用与实践。通过案例研究分析，揭示了城市森林在休闲、气候调节、空气净化和生物多样性保护等方面起关键作用，同时也面临土地资源紧张、环境污染及生物多样性下降等难题  发表在现代园艺</t>
  </si>
  <si>
    <t>丁宏广</t>
  </si>
  <si>
    <t>第二十三届中国生态学大会</t>
  </si>
  <si>
    <t>中国生态学学会，中国-沈阳，2024.10.25</t>
  </si>
  <si>
    <t>墙报：题目“深圳福田红树林沉积物中多溴联苯醚和微塑料的垂向分布特征”</t>
  </si>
  <si>
    <t>红树林不同深度沉积物的细菌群落组成</t>
  </si>
  <si>
    <t>论文于2025年5月发表于“应用生态学报”影响因子5.047</t>
  </si>
  <si>
    <t>Underlying mechanisms of spatial distribution of prokaryotic community in surface seawater from Arctic Ocean to the Sea of Japan</t>
  </si>
  <si>
    <t>论文于2025年6月发表于“
Microbiology Spectrum”影响因子3.8</t>
  </si>
  <si>
    <t>李佳欣</t>
  </si>
  <si>
    <t>23216777</t>
  </si>
  <si>
    <t>中山大学生态学院，中国-深圳，2024年12月7日-8日</t>
  </si>
  <si>
    <t>墙报：题目“长期生物炭添加对土壤生态健康和微生物代谢的影响机制”，获”最佳壁报奖“</t>
  </si>
  <si>
    <t>The fungal community assembly was governed by deterministic selection during priming effects induced by residue addition</t>
  </si>
  <si>
    <t>2/5</t>
  </si>
  <si>
    <t>发表于农林科学二区Top期刊Plant and Soil 影响因子4.1</t>
  </si>
  <si>
    <t>全球变化生态学前沿论坛</t>
  </si>
  <si>
    <t>北京大学碳中和研究院，中国-北京，2024年9月19日-22日</t>
  </si>
  <si>
    <t>墙报：题目“Long-term biochar addition improved soil health and microbial metabolisms superior to traditional amendments”</t>
  </si>
  <si>
    <t>Soil and stone terraces offset the negative impacts of sloping cultivation on soil microbial diversity and functioning by protecting soil carbon</t>
  </si>
  <si>
    <t>5/14</t>
  </si>
  <si>
    <t>发表于环境科学与生态学二区Top期刊Journal of Environmental Management 影响因子8.4</t>
  </si>
  <si>
    <t>Metagenomics unravel distinct taxonomic and functional diversities between terrestrial and aquatic biomes</t>
  </si>
  <si>
    <t>4/9</t>
  </si>
  <si>
    <t>发表于二区Top期刊iScience  影响因子4.1</t>
  </si>
  <si>
    <t>吴江</t>
  </si>
  <si>
    <t>Methane oxidation coupling with heavy metal and
microplastic transformations for biochar-mediated landfill cover soil</t>
  </si>
  <si>
    <t>发表在《Journal of Hazardous Materials》，影响因子11.3</t>
  </si>
  <si>
    <t>Microbial assembly regulated microbial succession of biochar-mediated CH4 biofiltration to resume function under H2S stress</t>
  </si>
  <si>
    <t>发表在《Chemical Engineering Journal》，影响因子13.2</t>
  </si>
  <si>
    <t>Biochar-based rhizosphere engineering for enhanced CH4 removal in landfill cover soil</t>
  </si>
  <si>
    <t>发表在《Journal of Environmental Management》，影响因子8.4</t>
  </si>
  <si>
    <t>张津瑞</t>
  </si>
  <si>
    <t>23216783</t>
  </si>
  <si>
    <t>1.3</t>
  </si>
  <si>
    <t>墙报：题目“西辽河流域晚全新世人类活动对植被环境影响探究”</t>
  </si>
  <si>
    <t>第十届青年地学论坛</t>
  </si>
  <si>
    <t>青年地学论坛理事会，中国-合肥，2025年5月9日-13日</t>
  </si>
  <si>
    <t>口头报告：题目“西辽河流域晚全新世人类活动对植被的影响研究”</t>
  </si>
  <si>
    <t>7th PAGES Open Science Meeting (PAGES 2025)</t>
  </si>
  <si>
    <t>Past Global Changes(PAGES)，中国-上海，2025年5月21-24日</t>
  </si>
  <si>
    <t>口头报告：题目"The impact of human activities on vegetation during the late Holocene in the West Liao River region"</t>
  </si>
  <si>
    <t>胥志伟</t>
  </si>
  <si>
    <t>23216785</t>
  </si>
  <si>
    <r>
      <rPr>
        <b/>
        <sz val="16"/>
        <color indexed="8"/>
        <rFont val="宋体"/>
        <family val="3"/>
        <charset val="134"/>
      </rPr>
      <t>获奖情况</t>
    </r>
    <r>
      <rPr>
        <b/>
        <sz val="16"/>
        <color indexed="10"/>
        <rFont val="宋体"/>
        <family val="3"/>
        <charset val="134"/>
      </rPr>
      <t>(仅填写院级及以上奖项）</t>
    </r>
  </si>
  <si>
    <t>段兆琦</t>
  </si>
  <si>
    <t>24216840</t>
  </si>
  <si>
    <t>2020级</t>
  </si>
  <si>
    <t>一等</t>
  </si>
  <si>
    <t>贾尤鑫</t>
  </si>
  <si>
    <t>2024级</t>
  </si>
  <si>
    <t>二等</t>
  </si>
  <si>
    <t>白洁</t>
  </si>
  <si>
    <t>24216837</t>
  </si>
  <si>
    <t>陈佳蓉</t>
  </si>
  <si>
    <t>24216838</t>
  </si>
  <si>
    <r>
      <rPr>
        <sz val="16"/>
        <rFont val="宋体"/>
        <family val="3"/>
        <charset val="134"/>
      </rPr>
      <t>90.446</t>
    </r>
    <r>
      <rPr>
        <sz val="16"/>
        <rFont val="Arial"/>
        <family val="2"/>
      </rPr>
      <t xml:space="preserve">	</t>
    </r>
  </si>
  <si>
    <t>第三届中山大学百年校庆“生态论坛”暨研究生学术节</t>
  </si>
  <si>
    <t>中山大学生态学院，中国-深圳，2024.12.8</t>
  </si>
  <si>
    <t>做墙报，题目：Unexpected increase of soil phosphorus under planting nitrogen-fixing plants</t>
  </si>
  <si>
    <t>Increasing phosphorus limitation with tree age in tropical forests</t>
  </si>
  <si>
    <t>7/8</t>
  </si>
  <si>
    <t>收录于中科院/JCR一区期刊Plant and Soil，影响因子4.1，https://doi.org/10.1007/s11104-025-07521-4。</t>
  </si>
  <si>
    <t>陈真真</t>
  </si>
  <si>
    <t>24216839</t>
  </si>
  <si>
    <t>黄晓芳</t>
  </si>
  <si>
    <t>24216842</t>
  </si>
  <si>
    <t>贾瀚文</t>
  </si>
  <si>
    <t>24216844</t>
  </si>
  <si>
    <t>2024</t>
  </si>
  <si>
    <t>国内刊物生态应用学报2025,36（7）：2223-2229.影响因子：5.047. CSCD收录</t>
  </si>
  <si>
    <t>7/7</t>
  </si>
  <si>
    <t>国外刊物Microbiology Spectrum 2025,13(7) 影响因子：3.8. SCI收录</t>
  </si>
  <si>
    <t>李博鑫</t>
  </si>
  <si>
    <t>24216845</t>
  </si>
  <si>
    <t>李家安</t>
  </si>
  <si>
    <t>24216846</t>
  </si>
  <si>
    <t>徐雨霄</t>
  </si>
  <si>
    <t>24216857</t>
  </si>
  <si>
    <t>杨波葵</t>
  </si>
  <si>
    <t>杨文元</t>
  </si>
  <si>
    <t>24216859</t>
  </si>
  <si>
    <t>国际分子生物学与进化生物学2025年学术年会</t>
  </si>
  <si>
    <t>国际分子生物学与进化学会(SMBE) 中国北京 2025年7月20日-24日</t>
  </si>
  <si>
    <t>进行壁报展示</t>
  </si>
  <si>
    <t>岳旭阳</t>
  </si>
  <si>
    <t>24216861</t>
  </si>
  <si>
    <t>曾樱芝</t>
  </si>
  <si>
    <t>24216862</t>
  </si>
  <si>
    <t>张卓</t>
  </si>
  <si>
    <t>24216863</t>
  </si>
  <si>
    <t>钟欣艺</t>
  </si>
  <si>
    <r>
      <rPr>
        <sz val="16"/>
        <rFont val="宋体"/>
        <family val="3"/>
        <charset val="134"/>
      </rPr>
      <t>90.746</t>
    </r>
    <r>
      <rPr>
        <sz val="16"/>
        <rFont val="Arial"/>
        <family val="2"/>
      </rPr>
      <t xml:space="preserve">	</t>
    </r>
  </si>
  <si>
    <t>周明睿</t>
  </si>
  <si>
    <t>24216865</t>
  </si>
  <si>
    <t>朱历志</t>
  </si>
  <si>
    <t>24216866</t>
  </si>
  <si>
    <t>第三届“创青春”中国青年碳中和创新大赛</t>
  </si>
  <si>
    <t>学术比赛</t>
  </si>
  <si>
    <t>10/10</t>
  </si>
  <si>
    <t>李文杰</t>
  </si>
  <si>
    <t>24216847</t>
  </si>
  <si>
    <t>陆奕明</t>
  </si>
  <si>
    <t>24216848</t>
  </si>
  <si>
    <t>潘菲</t>
  </si>
  <si>
    <t>24216850</t>
  </si>
  <si>
    <t>第八届地球系统科学大会（CESS 2025）</t>
  </si>
  <si>
    <t>中国大洋发现计划（IODP-China)专家咨询委员会、国家自然科学基金委员会地球科学部、同济大学海洋地质全国重点实验室、  海洋负排放国际大科学计划，中国-上海，2025.7.2-7.5</t>
  </si>
  <si>
    <t>分会场报告，题目：中侏罗世道虎沟生物群类天牛科新种及其古生态意义</t>
  </si>
  <si>
    <t>彭丹颖</t>
  </si>
  <si>
    <t>24216851</t>
  </si>
  <si>
    <t>文章收录于中文期刊《林业科技通讯》，主要阐述了无人机激光雷达和高光谱遥感技术在林业资源调查中的应用,包括监测物种多样性、功能多样性和生物量等。随着科技的不断进步和成本的降低,预计无人机遥感技术将在未来的森林资源管理和生态学研究中发挥越来越重要的作用。</t>
  </si>
  <si>
    <t>谭家昊</t>
  </si>
  <si>
    <t>王浩杰</t>
  </si>
  <si>
    <t>24216853</t>
  </si>
  <si>
    <t>王杰</t>
  </si>
  <si>
    <t>24216854</t>
  </si>
  <si>
    <t>青年地学论坛理事会，中国-合肥，2025.05.09-13</t>
  </si>
  <si>
    <t>发言，题目：《铜胁迫调控土壤好氧甲烷氧化活动对铜锌的协同转化》</t>
  </si>
  <si>
    <r>
      <rPr>
        <sz val="16"/>
        <rFont val="宋体"/>
        <family val="3"/>
        <charset val="134"/>
      </rPr>
      <t>本研究揭示了植物-生物炭协同调控垃圾填埋覆盖土甲烷氧化的新机制。发现猪粪生物炭（MBC）较秸秆生物炭（SBC）显著提升CH</t>
    </r>
    <r>
      <rPr>
        <sz val="16"/>
        <rFont val="Times New Roman"/>
        <family val="1"/>
      </rPr>
      <t>₄</t>
    </r>
    <r>
      <rPr>
        <sz val="16"/>
        <rFont val="宋体"/>
        <family val="3"/>
        <charset val="134"/>
      </rPr>
      <t>去除效率，但抗饥饿能力较弱。甲烷输入波动会削弱根际效应，而生物炭在恢复连续供气时对重建甲烷氧化活性起关键作用。MBC通过提升土壤有机碳、降低氨氮浓度，有效促进微生物群落恢复。研究为优化根际工程提供了重要理论依据。
该成果发表于《Journal of Environmental Management》（SCI中科院环境科学与生态学二区，2023年影响因子7.5）。</t>
    </r>
  </si>
  <si>
    <t>第七届全国生物炭研究与应用研讨会</t>
  </si>
  <si>
    <t>国家生物炭科技创新联盟、沈阳农业大学、内蒙古师范大学，内蒙古-呼和浩特，2025.08.01-03</t>
  </si>
  <si>
    <t>墙报，优秀海报奖</t>
  </si>
  <si>
    <t>徐静妍</t>
  </si>
  <si>
    <t>24216856</t>
  </si>
  <si>
    <t>蒙哲</t>
  </si>
  <si>
    <t>24216849</t>
  </si>
  <si>
    <t>北京大学碳中和研究院，中国-北京，2024.09.19</t>
  </si>
  <si>
    <t>墙报，题目：气候变化和物种迁移速率对北美哺乳动物多样性的影响</t>
  </si>
  <si>
    <t>青年地学论坛</t>
  </si>
  <si>
    <t>青年地学论坛理事会，中国-合肥，2025.05.09</t>
  </si>
  <si>
    <t>发言，题目：气候变化和物种迁移速率对北美哺乳动物多样性的影响</t>
  </si>
  <si>
    <t>PAGES Open Science Meeting</t>
  </si>
  <si>
    <t>PAGES Committee，中国-上海，2025.05.20</t>
  </si>
  <si>
    <t>王雪莹</t>
  </si>
  <si>
    <t>24216855</t>
  </si>
  <si>
    <t>粤港澳高校生物多样性联盟成立大会暨生物复杂系统的基础与前沿研讨会（第三届中山大学生态论坛）研究生壁报</t>
  </si>
  <si>
    <t>中山大学生态学院，深圳，2024年12月8日</t>
  </si>
  <si>
    <t>参与研究生壁报展示</t>
  </si>
  <si>
    <t>Enhancing fertilizer nitrogen environmental safety and soil sustainability: The role of no-tillage with straw mulching in maize production</t>
  </si>
  <si>
    <t>1/11</t>
  </si>
  <si>
    <t>2025.01</t>
  </si>
  <si>
    <r>
      <rPr>
        <sz val="16"/>
        <rFont val="宋体"/>
        <family val="3"/>
        <charset val="134"/>
      </rPr>
      <t>该研究基于</t>
    </r>
    <r>
      <rPr>
        <vertAlign val="superscript"/>
        <sz val="16"/>
        <rFont val="Calibri"/>
        <family val="2"/>
      </rPr>
      <t>15</t>
    </r>
    <r>
      <rPr>
        <sz val="16"/>
        <rFont val="Calibri"/>
        <family val="2"/>
      </rPr>
      <t>N</t>
    </r>
    <r>
      <rPr>
        <sz val="16"/>
        <rFont val="宋体"/>
        <family val="3"/>
        <charset val="134"/>
      </rPr>
      <t>示踪，揭示“免耕</t>
    </r>
    <r>
      <rPr>
        <sz val="16"/>
        <rFont val="Calibri"/>
        <family val="2"/>
      </rPr>
      <t>+</t>
    </r>
    <r>
      <rPr>
        <sz val="16"/>
        <rFont val="宋体"/>
        <family val="3"/>
        <charset val="134"/>
      </rPr>
      <t>秸秆覆盖”促进化肥</t>
    </r>
    <r>
      <rPr>
        <sz val="16"/>
        <rFont val="Calibri"/>
        <family val="2"/>
      </rPr>
      <t>N</t>
    </r>
    <r>
      <rPr>
        <sz val="16"/>
        <rFont val="宋体"/>
        <family val="3"/>
        <charset val="134"/>
      </rPr>
      <t>向固定态</t>
    </r>
    <r>
      <rPr>
        <sz val="16"/>
        <rFont val="Calibri"/>
        <family val="2"/>
      </rPr>
      <t>NH4+</t>
    </r>
    <r>
      <rPr>
        <sz val="16"/>
        <rFont val="宋体"/>
        <family val="3"/>
        <charset val="134"/>
      </rPr>
      <t>与新生有机</t>
    </r>
    <r>
      <rPr>
        <sz val="16"/>
        <rFont val="Calibri"/>
        <family val="2"/>
      </rPr>
      <t>N</t>
    </r>
    <r>
      <rPr>
        <sz val="16"/>
        <rFont val="宋体"/>
        <family val="3"/>
        <charset val="134"/>
      </rPr>
      <t>转化：固定态</t>
    </r>
    <r>
      <rPr>
        <sz val="16"/>
        <rFont val="Calibri"/>
        <family val="2"/>
      </rPr>
      <t>NH4+</t>
    </r>
    <r>
      <rPr>
        <sz val="16"/>
        <rFont val="宋体"/>
        <family val="3"/>
        <charset val="134"/>
      </rPr>
      <t>生长季净释放高，具短期供氮潜力；有机</t>
    </r>
    <r>
      <rPr>
        <sz val="16"/>
        <rFont val="Calibri"/>
        <family val="2"/>
      </rPr>
      <t>N</t>
    </r>
    <r>
      <rPr>
        <sz val="16"/>
        <rFont val="宋体"/>
        <family val="3"/>
        <charset val="134"/>
      </rPr>
      <t>再矿化有限并在后期再固持，具长期供氮功能。措施使肥料</t>
    </r>
    <r>
      <rPr>
        <sz val="16"/>
        <rFont val="Calibri"/>
        <family val="2"/>
      </rPr>
      <t>N</t>
    </r>
    <r>
      <rPr>
        <sz val="16"/>
        <rFont val="宋体"/>
        <family val="3"/>
        <charset val="134"/>
      </rPr>
      <t>利用率与玉米产量分别提升约</t>
    </r>
    <r>
      <rPr>
        <sz val="16"/>
        <rFont val="Calibri"/>
        <family val="2"/>
      </rPr>
      <t>10.2%</t>
    </r>
    <r>
      <rPr>
        <sz val="16"/>
        <rFont val="宋体"/>
        <family val="3"/>
        <charset val="134"/>
      </rPr>
      <t>与</t>
    </r>
    <r>
      <rPr>
        <sz val="16"/>
        <rFont val="Calibri"/>
        <family val="2"/>
      </rPr>
      <t>14.8%</t>
    </r>
    <r>
      <rPr>
        <sz val="16"/>
        <rFont val="宋体"/>
        <family val="3"/>
        <charset val="134"/>
      </rPr>
      <t>，兼顾增产与环境安全。本文刊载于</t>
    </r>
    <r>
      <rPr>
        <sz val="16"/>
        <rFont val="Calibri"/>
        <family val="2"/>
      </rPr>
      <t>SCI</t>
    </r>
    <r>
      <rPr>
        <sz val="16"/>
        <rFont val="宋体"/>
        <family val="3"/>
        <charset val="134"/>
      </rPr>
      <t xml:space="preserve">期刊 </t>
    </r>
    <r>
      <rPr>
        <sz val="16"/>
        <rFont val="Calibri"/>
        <family val="2"/>
      </rPr>
      <t>Agriculture, Ecosystems &amp; Environment</t>
    </r>
    <r>
      <rPr>
        <sz val="16"/>
        <rFont val="宋体"/>
        <family val="3"/>
        <charset val="134"/>
      </rPr>
      <t>（</t>
    </r>
    <r>
      <rPr>
        <sz val="16"/>
        <rFont val="Calibri"/>
        <family val="2"/>
      </rPr>
      <t>Elsevier</t>
    </r>
    <r>
      <rPr>
        <sz val="16"/>
        <rFont val="宋体"/>
        <family val="3"/>
        <charset val="134"/>
      </rPr>
      <t>），长期为环境</t>
    </r>
    <r>
      <rPr>
        <sz val="16"/>
        <rFont val="Calibri"/>
        <family val="2"/>
      </rPr>
      <t>/</t>
    </r>
    <r>
      <rPr>
        <sz val="16"/>
        <rFont val="宋体"/>
        <family val="3"/>
        <charset val="134"/>
      </rPr>
      <t>生态学领域中高影响力期刊，</t>
    </r>
    <r>
      <rPr>
        <sz val="16"/>
        <rFont val="Calibri"/>
        <family val="2"/>
      </rPr>
      <t>2024</t>
    </r>
    <r>
      <rPr>
        <sz val="16"/>
        <rFont val="宋体"/>
        <family val="3"/>
        <charset val="134"/>
      </rPr>
      <t>影响因子</t>
    </r>
    <r>
      <rPr>
        <sz val="16"/>
        <rFont val="Calibri"/>
        <family val="2"/>
      </rPr>
      <t>6.4</t>
    </r>
    <r>
      <rPr>
        <sz val="16"/>
        <rFont val="宋体"/>
        <family val="3"/>
        <charset val="134"/>
      </rPr>
      <t>，JCR分区</t>
    </r>
    <r>
      <rPr>
        <sz val="16"/>
        <rFont val="Calibri"/>
        <family val="2"/>
      </rPr>
      <t>Q1</t>
    </r>
    <r>
      <rPr>
        <sz val="16"/>
        <rFont val="宋体"/>
        <family val="3"/>
        <charset val="134"/>
      </rPr>
      <t>。</t>
    </r>
  </si>
  <si>
    <t>Optimizing Nitrogen for Sustainable Yield and Efficiency: Insights from Shouguang Facility-Grown Tomatoes</t>
  </si>
  <si>
    <r>
      <rPr>
        <sz val="16"/>
        <rFont val="宋体"/>
        <family val="3"/>
        <charset val="134"/>
      </rPr>
      <t>该研究利用</t>
    </r>
    <r>
      <rPr>
        <vertAlign val="superscript"/>
        <sz val="16"/>
        <rFont val="Calibri"/>
        <family val="2"/>
      </rPr>
      <t>15</t>
    </r>
    <r>
      <rPr>
        <sz val="16"/>
        <rFont val="Calibri"/>
        <family val="2"/>
      </rPr>
      <t>N</t>
    </r>
    <r>
      <rPr>
        <sz val="16"/>
        <rFont val="宋体"/>
        <family val="3"/>
        <charset val="134"/>
      </rPr>
      <t>示踪与情景试验，系统评估设施番茄不同施氮水平的产量与氮素利用效率。结果表明：全生育期最佳化学氮投入为</t>
    </r>
    <r>
      <rPr>
        <sz val="16"/>
        <rFont val="Calibri"/>
        <family val="2"/>
      </rPr>
      <t>N60</t>
    </r>
    <r>
      <rPr>
        <sz val="16"/>
        <rFont val="宋体"/>
        <family val="3"/>
        <charset val="134"/>
      </rPr>
      <t>–</t>
    </r>
    <r>
      <rPr>
        <sz val="16"/>
        <rFont val="Calibri"/>
        <family val="2"/>
      </rPr>
      <t>N80</t>
    </r>
    <r>
      <rPr>
        <sz val="16"/>
        <rFont val="宋体"/>
        <family val="3"/>
        <charset val="134"/>
      </rPr>
      <t>（</t>
    </r>
    <r>
      <rPr>
        <sz val="16"/>
        <rFont val="Calibri"/>
        <family val="2"/>
      </rPr>
      <t>93</t>
    </r>
    <r>
      <rPr>
        <sz val="16"/>
        <rFont val="宋体"/>
        <family val="3"/>
        <charset val="134"/>
      </rPr>
      <t>–</t>
    </r>
    <r>
      <rPr>
        <sz val="16"/>
        <rFont val="Calibri"/>
        <family val="2"/>
      </rPr>
      <t>128 kg N ha</t>
    </r>
    <r>
      <rPr>
        <vertAlign val="superscript"/>
        <sz val="16"/>
        <rFont val="宋体"/>
        <family val="3"/>
        <charset val="134"/>
      </rPr>
      <t>−</t>
    </r>
    <r>
      <rPr>
        <vertAlign val="superscript"/>
        <sz val="16"/>
        <rFont val="Calibri"/>
        <family val="2"/>
      </rPr>
      <t>1</t>
    </r>
    <r>
      <rPr>
        <sz val="16"/>
        <rFont val="宋体"/>
        <family val="3"/>
        <charset val="134"/>
      </rPr>
      <t>），过量施氮不增产且显著降低</t>
    </r>
    <r>
      <rPr>
        <sz val="16"/>
        <rFont val="Calibri"/>
        <family val="2"/>
      </rPr>
      <t>NUE</t>
    </r>
    <r>
      <rPr>
        <sz val="16"/>
        <rFont val="宋体"/>
        <family val="3"/>
        <charset val="134"/>
      </rPr>
      <t>；苗期番茄需氮低、主要依赖土壤本底</t>
    </r>
    <r>
      <rPr>
        <sz val="16"/>
        <rFont val="Calibri"/>
        <family val="2"/>
      </rPr>
      <t>N</t>
    </r>
    <r>
      <rPr>
        <sz val="16"/>
        <rFont val="宋体"/>
        <family val="3"/>
        <charset val="134"/>
      </rPr>
      <t>，坐果期对化肥氮依赖增强。在保证产量与品质前提下，提出“苗期停氮—花期少氮—结果期增氮”的分期精准调控策略。本文章发表于</t>
    </r>
    <r>
      <rPr>
        <sz val="16"/>
        <rFont val="Calibri"/>
        <family val="2"/>
      </rPr>
      <t>Agronomy</t>
    </r>
    <r>
      <rPr>
        <sz val="16"/>
        <rFont val="宋体"/>
        <family val="3"/>
        <charset val="134"/>
      </rPr>
      <t>，</t>
    </r>
    <r>
      <rPr>
        <sz val="16"/>
        <rFont val="Calibri"/>
        <family val="2"/>
      </rPr>
      <t>SCI</t>
    </r>
    <r>
      <rPr>
        <sz val="16"/>
        <rFont val="宋体"/>
        <family val="3"/>
        <charset val="134"/>
      </rPr>
      <t>收录；</t>
    </r>
    <r>
      <rPr>
        <sz val="16"/>
        <rFont val="Calibri"/>
        <family val="2"/>
      </rPr>
      <t>2024</t>
    </r>
    <r>
      <rPr>
        <sz val="16"/>
        <rFont val="宋体"/>
        <family val="3"/>
        <charset val="134"/>
      </rPr>
      <t>影响因子约</t>
    </r>
    <r>
      <rPr>
        <sz val="16"/>
        <rFont val="Calibri"/>
        <family val="2"/>
      </rPr>
      <t>3.4</t>
    </r>
    <r>
      <rPr>
        <sz val="16"/>
        <rFont val="宋体"/>
        <family val="3"/>
        <charset val="134"/>
      </rPr>
      <t>，JCR学科分区</t>
    </r>
    <r>
      <rPr>
        <sz val="16"/>
        <rFont val="Calibri"/>
        <family val="2"/>
      </rPr>
      <t>Q2</t>
    </r>
    <r>
      <rPr>
        <sz val="16"/>
        <rFont val="宋体"/>
        <family val="3"/>
        <charset val="134"/>
      </rPr>
      <t>。</t>
    </r>
  </si>
  <si>
    <t>基于全球宏基因组数据，研究系统比较了土壤与水体微生物的分类结构与生物地球化学功能。结果显示：土壤中细菌（尤其放线菌门、酸杆菌门）相对丰度更高，伴随膜运输、调控与细胞信号相关基因比例提升；碳水化合物、硫、钾代谢基因在土壤更丰富，而氮、铁代谢基因在水体更占优。两类生态系统微生物在关键地球化学循环中呈现差异化功能分工，为气候变化背景下微生物适应与生态功能预测提供依据。本文章发表于刊载于iScience期刊，2024年影响因子为4.1，JCR分区为Q1。</t>
  </si>
  <si>
    <t>鲍佩佩</t>
  </si>
  <si>
    <t>24176867</t>
  </si>
  <si>
    <t>蔡博伦</t>
  </si>
  <si>
    <t>24216868</t>
  </si>
  <si>
    <t>曹嘉伟</t>
  </si>
  <si>
    <t>陈晨</t>
  </si>
  <si>
    <t>24216870</t>
  </si>
  <si>
    <t>全国大学生生态环境管理科研创新大赛优秀奖</t>
  </si>
  <si>
    <t>全国大学生生态环境管理科研创新大赛会务组</t>
  </si>
  <si>
    <t>优秀奖</t>
  </si>
  <si>
    <t>陈正鸿</t>
  </si>
  <si>
    <t>24216871</t>
  </si>
  <si>
    <t>陈志坚</t>
  </si>
  <si>
    <t>24216872</t>
  </si>
  <si>
    <t>冯秋实</t>
  </si>
  <si>
    <t>24216874</t>
  </si>
  <si>
    <t>一种生物炭耦合菌藻颗粒污泥及其培养方法和应用</t>
  </si>
  <si>
    <t>发明专利</t>
  </si>
  <si>
    <t>2025101847846</t>
  </si>
  <si>
    <t>3/8</t>
  </si>
  <si>
    <t>1杨博宜2颜玉坚</t>
  </si>
  <si>
    <t>扶晗洋</t>
  </si>
  <si>
    <t>24216875</t>
  </si>
  <si>
    <t>梁嘉泳</t>
  </si>
  <si>
    <t>24216876</t>
  </si>
  <si>
    <t>欧静敏</t>
  </si>
  <si>
    <t>24216878</t>
  </si>
  <si>
    <t>2025年厌氧氨氧化国际研讨会暨首届全国厌氧氨氧化技术交流大会</t>
  </si>
  <si>
    <t>山东大学主办、中国青岛、2025.07.04-2025.07.07</t>
  </si>
  <si>
    <r>
      <rPr>
        <sz val="16"/>
        <color theme="1"/>
        <rFont val="宋体"/>
        <family val="3"/>
        <charset val="134"/>
      </rPr>
      <t>获得最佳汇报奖，投稿会议论文《Developing a comammox-dominated partial nitritation/anammox process: Insights into nitrogen removal and nitrous oxide emissions》一篇并在会议上完成报告《构建Comammox主导的PN/A工艺：协同脱氮与N</t>
    </r>
    <r>
      <rPr>
        <vertAlign val="subscript"/>
        <sz val="16"/>
        <color indexed="8"/>
        <rFont val="宋体"/>
        <family val="3"/>
        <charset val="134"/>
      </rPr>
      <t>2</t>
    </r>
    <r>
      <rPr>
        <sz val="16"/>
        <color indexed="8"/>
        <rFont val="宋体"/>
        <family val="3"/>
        <charset val="134"/>
      </rPr>
      <t>O减排的作用机制》一次</t>
    </r>
  </si>
  <si>
    <t>石东鑫</t>
  </si>
  <si>
    <t>24216879</t>
  </si>
  <si>
    <t>王浩宇</t>
  </si>
  <si>
    <t>24216880</t>
  </si>
  <si>
    <t>4/5</t>
  </si>
  <si>
    <t>2025.3.31</t>
  </si>
  <si>
    <t>以第四作者身份，发表于中科院1区、JCR Q1期刊Journal of Hazardous Materials，影响因子IF=12.2：Chen, S., Xin, X., Wang, Z., Wang, H., Yan, W., 2025. Enhancing tetramethylammonium hydroxide degradation in anaerobic digestion: Neglected role of iron-based conductive materials in regulating degradation pathway. Journal of Hazardous Materials 492, 138115.本研究揭示了铁基导电材料在调控显影液废水主要成分四甲基氢氧化铵（TMAH）的厌氧降解路径中被忽视的作用。铁基导电材料诱导TMAH降解路径从甲基营养型产甲烷转变为互营代谢，通过种间直接电子转移促进了TMAH更有效的分解。</t>
  </si>
  <si>
    <t>王可欣</t>
  </si>
  <si>
    <t>24216881</t>
  </si>
  <si>
    <t>姚延婷</t>
  </si>
  <si>
    <t>俞婕</t>
  </si>
  <si>
    <t>24216884</t>
  </si>
  <si>
    <t>PAGES 2025</t>
  </si>
  <si>
    <t>国际大洋发现计划、同济大学，中国-上海，2025.5.19-2025.5.24</t>
  </si>
  <si>
    <t>做墙报</t>
  </si>
  <si>
    <t>赵佳颖</t>
  </si>
  <si>
    <t>24216886</t>
  </si>
  <si>
    <t>赵美琪</t>
  </si>
  <si>
    <t>24216887</t>
  </si>
  <si>
    <t>参与研究生壁报展示，题目：不同植物源生物炭对茶园酸性土改良和微生物群落多样性的影响，并获得优秀海报奖</t>
  </si>
  <si>
    <t>6/9</t>
  </si>
  <si>
    <t>2024.10.18</t>
  </si>
  <si>
    <r>
      <rPr>
        <sz val="16"/>
        <color indexed="63"/>
        <rFont val="微软雅黑"/>
        <family val="2"/>
        <charset val="134"/>
      </rPr>
      <t>本研究通过全球规模的宏基因组比较分析（涵盖</t>
    </r>
    <r>
      <rPr>
        <sz val="16"/>
        <color indexed="63"/>
        <rFont val="Segoe UI"/>
        <family val="2"/>
      </rPr>
      <t>933</t>
    </r>
    <r>
      <rPr>
        <sz val="16"/>
        <color indexed="63"/>
        <rFont val="微软雅黑"/>
        <family val="2"/>
        <charset val="134"/>
      </rPr>
      <t>个土壤与</t>
    </r>
    <r>
      <rPr>
        <sz val="16"/>
        <color indexed="63"/>
        <rFont val="Segoe UI"/>
        <family val="2"/>
      </rPr>
      <t>938</t>
    </r>
    <r>
      <rPr>
        <sz val="16"/>
        <color indexed="63"/>
        <rFont val="微软雅黑"/>
        <family val="2"/>
        <charset val="134"/>
      </rPr>
      <t>个水样），揭示了陆地与水生微生物组在分类与功能上的显著分异：土壤中以放线菌和酸杆菌为主导，富含膜运输、调控信号及碳、硫、钾代谢相关基因；水生系统则古菌、真核生物和病毒比例更高，且氮、铁代谢基因更为富集。研究进一步发现微生物分类与功能间存在显著正相关，且土壤微生物功能冗余度高于水体，表明生境特性显著塑造了微生物群落的功能适应策略。本文已发表于</t>
    </r>
    <r>
      <rPr>
        <sz val="16"/>
        <color indexed="63"/>
        <rFont val="宋体"/>
        <family val="3"/>
        <charset val="134"/>
      </rPr>
      <t> </t>
    </r>
    <r>
      <rPr>
        <i/>
        <sz val="16"/>
        <color indexed="63"/>
        <rFont val="Segoe UI"/>
        <family val="2"/>
      </rPr>
      <t>iScience</t>
    </r>
    <r>
      <rPr>
        <sz val="16"/>
        <color indexed="63"/>
        <rFont val="微软雅黑"/>
        <family val="2"/>
        <charset val="134"/>
      </rPr>
      <t>，</t>
    </r>
    <r>
      <rPr>
        <sz val="16"/>
        <color indexed="63"/>
        <rFont val="Segoe UI"/>
        <family val="2"/>
      </rPr>
      <t>2024</t>
    </r>
    <r>
      <rPr>
        <sz val="16"/>
        <color indexed="63"/>
        <rFont val="微软雅黑"/>
        <family val="2"/>
        <charset val="134"/>
      </rPr>
      <t>年影响因子为4.6</t>
    </r>
  </si>
  <si>
    <t>赵媛媛</t>
  </si>
  <si>
    <t>24216888</t>
  </si>
  <si>
    <t>中国动物学会鸟类学分会北京师范大学（海淀校区）中国-北京2024.11.12-2024.11.13</t>
  </si>
  <si>
    <t>口头报告，题目：渔业活动对白额鹱觅食的影响，并获奖</t>
  </si>
  <si>
    <t>3/9</t>
  </si>
  <si>
    <t>2025.5.26</t>
  </si>
  <si>
    <t>论文发表于环境科学与工程类Top期刊Journal of Hazardous materials（中科院一区、JCR一区），影响因子为11.3</t>
  </si>
  <si>
    <t>第二届亚洲鸟类学大会</t>
  </si>
  <si>
    <t>中国科学院动物研究所国家会议中心，中国-北京2024.11.14-2024.11.17</t>
  </si>
  <si>
    <t>发言，题目：The impacts of fishing on the foraging ecology of the Streaked Shearwater Calonectris leucomelas</t>
  </si>
  <si>
    <t>Multi-dimensional niche segregation of sympatric breeding seabirds in the Xisha Archipelago</t>
  </si>
  <si>
    <t>1/12</t>
  </si>
  <si>
    <t>2025.6.6</t>
  </si>
  <si>
    <t>论文发表于鸟类学期刊Avian Research（中科院一区、JCR一区），影响因子为1.7</t>
  </si>
  <si>
    <t>第五届野生动物监测与保护学术研讨会暨第二届全国动物声学科学与应用大会</t>
  </si>
  <si>
    <t>中国科学院生物多样性委员会中国生物多样性监测与研究网络（兽类网、鸟类网、两栖爬行网）
中国动物学会动物行为学分会
北京师范大学（昌平校园）中国-北京
2024.8.13-2024.8.16</t>
  </si>
  <si>
    <t>发言，题目：运动生态学视角下的黄海白额鹱Calonectris leucomelas食性和觅食生态研究</t>
  </si>
  <si>
    <t>The effects of simulated Martian regolith on Arabidopsis growth, circadian rhythms and rhizosphere microbiota</t>
  </si>
  <si>
    <t>1/15</t>
  </si>
  <si>
    <t>论文发表于农业与作物学期刊Plant and Soil（中科院二区、JCR一区），影响因子为4.1</t>
  </si>
  <si>
    <t>许涛</t>
  </si>
  <si>
    <t>24216882</t>
  </si>
  <si>
    <t>“天枢杯”第二届空天地信息技术赋能智慧城市创新应用大赛</t>
  </si>
  <si>
    <t>中国测绘学会</t>
  </si>
  <si>
    <t>2/3</t>
  </si>
  <si>
    <t>论文收录于Building and Environment期刊(sci一区top、IF=7.1)。论文内容关注城市热岛效应，根据土地面积、ATC模型等方式计算了深圳2021年典型晴天的季节性UHI强度。使用UHII和植被覆盖率之间的差异来表征植被冷却效应。结果表明：UHII与植被覆盖率呈显著负线性相关、夏季白天植被降温效果较大。植被增加10%覆盖范围可以将日间UHII减少0.16℃(一月)和0.59◦℃(六月)。</t>
  </si>
  <si>
    <t>第十六届全国高校GIS技能大赛</t>
  </si>
  <si>
    <t>2024.12</t>
  </si>
  <si>
    <t>第二届全国大学生职业规划大赛广东省分赛</t>
  </si>
  <si>
    <t>广东省教育厅</t>
  </si>
  <si>
    <t>省级</t>
  </si>
  <si>
    <t>2025.3</t>
  </si>
  <si>
    <t>1/1</t>
  </si>
  <si>
    <t>周艺谦</t>
  </si>
  <si>
    <t>24216889</t>
  </si>
  <si>
    <t>刘佳轩</t>
  </si>
  <si>
    <t>24216877</t>
  </si>
  <si>
    <t>学硕</t>
  </si>
  <si>
    <t>专硕</t>
  </si>
  <si>
    <t>专著</t>
  </si>
  <si>
    <t>专利</t>
  </si>
  <si>
    <t>其他</t>
  </si>
  <si>
    <t>国际分子生物学与进化学会 中国科学院动物研究所 中国北京 2025年7月20日</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</si>
</sst>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76" formatCode="0.000_);[Red]\(0.000\)"/>
    <numFmt numFmtId="177" formatCode="0.00_);[Red]\(0.00\)"/>
    <numFmt numFmtId="178" formatCode="0.000_ "/>
    <numFmt numFmtId="179" formatCode="yyyy&quot;年&quot;m&quot;月&quot;d&quot;日&quot;;@"/>
  </numFmts>
  <fonts count="42" x14ac:knownFonts="1">
    <font>
      <sz val="11"/>
      <color rgb="FF000000"/>
      <name val="宋体"/>
      <charset val="134"/>
    </font>
    <font>
      <b/>
      <sz val="18"/>
      <color indexed="8"/>
      <name val="宋体"/>
      <family val="3"/>
      <charset val="134"/>
    </font>
    <font>
      <b/>
      <sz val="16"/>
      <color indexed="8"/>
      <name val="宋体"/>
      <family val="3"/>
      <charset val="134"/>
    </font>
    <font>
      <sz val="16"/>
      <color rgb="FFFF0000"/>
      <name val="宋体"/>
      <family val="3"/>
      <charset val="134"/>
    </font>
    <font>
      <sz val="16"/>
      <color rgb="FF000000"/>
      <name val="宋体"/>
      <family val="3"/>
      <charset val="134"/>
    </font>
    <font>
      <b/>
      <sz val="20"/>
      <color indexed="8"/>
      <name val="宋体"/>
      <family val="3"/>
      <charset val="134"/>
    </font>
    <font>
      <sz val="16"/>
      <name val="宋体"/>
      <family val="3"/>
      <charset val="134"/>
    </font>
    <font>
      <sz val="16"/>
      <color indexed="8"/>
      <name val="宋体"/>
      <family val="3"/>
      <charset val="134"/>
    </font>
    <font>
      <sz val="16"/>
      <color theme="1"/>
      <name val="宋体"/>
      <family val="3"/>
      <charset val="134"/>
    </font>
    <font>
      <sz val="16"/>
      <name val="Calibri"/>
      <family val="2"/>
    </font>
    <font>
      <sz val="18"/>
      <color rgb="FF000000"/>
      <name val="宋体"/>
      <family val="3"/>
      <charset val="134"/>
    </font>
    <font>
      <b/>
      <sz val="16"/>
      <color rgb="FF000000"/>
      <name val="宋体"/>
      <family val="3"/>
      <charset val="134"/>
    </font>
    <font>
      <b/>
      <sz val="20"/>
      <color rgb="FF000000"/>
      <name val="宋体"/>
      <family val="3"/>
      <charset val="134"/>
    </font>
    <font>
      <sz val="16"/>
      <color indexed="8"/>
      <name val="宋体"/>
      <family val="3"/>
      <charset val="134"/>
    </font>
    <font>
      <i/>
      <sz val="16"/>
      <name val="宋体"/>
      <family val="3"/>
      <charset val="134"/>
    </font>
    <font>
      <b/>
      <sz val="20"/>
      <color indexed="8"/>
      <name val="Times New Roman"/>
      <family val="1"/>
    </font>
    <font>
      <b/>
      <sz val="16"/>
      <color indexed="8"/>
      <name val="Times New Roman"/>
      <family val="1"/>
    </font>
    <font>
      <sz val="16"/>
      <color theme="1"/>
      <name val="Times New Roman"/>
      <family val="1"/>
    </font>
    <font>
      <sz val="16"/>
      <color indexed="8"/>
      <name val="Times New Roman"/>
      <family val="1"/>
    </font>
    <font>
      <sz val="16"/>
      <name val="Times New Roman"/>
      <family val="1"/>
    </font>
    <font>
      <sz val="16"/>
      <color rgb="FF000000"/>
      <name val="宋体"/>
      <family val="3"/>
      <charset val="134"/>
    </font>
    <font>
      <sz val="16"/>
      <color rgb="FF000000"/>
      <name val="Times New Roman"/>
      <family val="1"/>
    </font>
    <font>
      <sz val="16"/>
      <color rgb="FFFF0000"/>
      <name val="Times New Roman"/>
      <family val="1"/>
    </font>
    <font>
      <sz val="16"/>
      <color indexed="63"/>
      <name val="Times New Roman"/>
      <family val="1"/>
    </font>
    <font>
      <b/>
      <sz val="16"/>
      <name val="Times New Roman"/>
      <family val="1"/>
    </font>
    <font>
      <sz val="12"/>
      <color indexed="8"/>
      <name val="宋体"/>
      <family val="3"/>
      <charset val="134"/>
    </font>
    <font>
      <i/>
      <sz val="16"/>
      <color indexed="8"/>
      <name val="Times New Roman"/>
      <family val="1"/>
    </font>
    <font>
      <vertAlign val="superscript"/>
      <sz val="16"/>
      <name val="Calibri"/>
      <family val="2"/>
    </font>
    <font>
      <vertAlign val="superscript"/>
      <sz val="16"/>
      <name val="宋体"/>
      <family val="3"/>
      <charset val="134"/>
    </font>
    <font>
      <sz val="16"/>
      <name val="Arial"/>
      <family val="2"/>
    </font>
    <font>
      <b/>
      <sz val="16"/>
      <color indexed="10"/>
      <name val="宋体"/>
      <family val="3"/>
      <charset val="134"/>
    </font>
    <font>
      <b/>
      <sz val="16"/>
      <color indexed="10"/>
      <name val="Times New Roman"/>
      <family val="1"/>
    </font>
    <font>
      <vertAlign val="superscript"/>
      <sz val="16"/>
      <color indexed="8"/>
      <name val="宋体"/>
      <family val="3"/>
      <charset val="134"/>
    </font>
    <font>
      <sz val="16"/>
      <color indexed="63"/>
      <name val="微软雅黑"/>
      <family val="2"/>
      <charset val="134"/>
    </font>
    <font>
      <sz val="16"/>
      <color indexed="63"/>
      <name val="Segoe UI"/>
      <family val="2"/>
    </font>
    <font>
      <sz val="16"/>
      <color indexed="63"/>
      <name val="宋体"/>
      <family val="3"/>
      <charset val="134"/>
    </font>
    <font>
      <i/>
      <sz val="16"/>
      <color indexed="63"/>
      <name val="Segoe UI"/>
      <family val="2"/>
    </font>
    <font>
      <b/>
      <sz val="16"/>
      <name val="宋体"/>
      <family val="3"/>
      <charset val="134"/>
    </font>
    <font>
      <vertAlign val="subscript"/>
      <sz val="16"/>
      <color indexed="8"/>
      <name val="宋体"/>
      <family val="3"/>
      <charset val="134"/>
    </font>
    <font>
      <sz val="11"/>
      <color rgb="FF000000"/>
      <name val="宋体"/>
      <family val="3"/>
      <charset val="134"/>
    </font>
    <font>
      <sz val="9"/>
      <name val="宋体"/>
      <family val="3"/>
      <charset val="134"/>
    </font>
    <font>
      <sz val="16"/>
      <name val="宋体"/>
      <family val="3"/>
      <charset val="134"/>
    </font>
  </fonts>
  <fills count="3">
    <fill>
      <patternFill patternType="none"/>
    </fill>
    <fill>
      <patternFill patternType="gray125"/>
    </fill>
    <fill>
      <patternFill patternType="solid">
        <fgColor rgb="FFFFFF00"/>
        <bgColor indexed="64"/>
      </patternFill>
    </fill>
  </fills>
  <borders count="2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thin">
        <color auto="1"/>
      </left>
      <right/>
      <top style="thin">
        <color auto="1"/>
      </top>
      <bottom/>
      <diagonal/>
    </border>
    <border>
      <left style="medium">
        <color auto="1"/>
      </left>
      <right/>
      <top style="thin">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style="medium">
        <color auto="1"/>
      </right>
      <top/>
      <bottom/>
      <diagonal/>
    </border>
    <border>
      <left style="medium">
        <color auto="1"/>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style="thin">
        <color auto="1"/>
      </top>
      <bottom/>
      <diagonal/>
    </border>
    <border>
      <left/>
      <right style="medium">
        <color auto="1"/>
      </right>
      <top/>
      <bottom style="thin">
        <color auto="1"/>
      </bottom>
      <diagonal/>
    </border>
    <border>
      <left/>
      <right style="thin">
        <color auto="1"/>
      </right>
      <top/>
      <bottom/>
      <diagonal/>
    </border>
  </borders>
  <cellStyleXfs count="2">
    <xf numFmtId="0" fontId="0" fillId="0" borderId="0">
      <alignment vertical="center"/>
    </xf>
    <xf numFmtId="43" fontId="39" fillId="0" borderId="0" applyFont="0" applyFill="0" applyBorder="0" applyAlignment="0" applyProtection="0">
      <alignment vertical="center"/>
    </xf>
  </cellStyleXfs>
  <cellXfs count="2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xf numFmtId="176" fontId="0" fillId="0" borderId="0" xfId="0" applyNumberFormat="1" applyAlignment="1">
      <alignment horizontal="center" vertical="center"/>
    </xf>
    <xf numFmtId="0" fontId="0" fillId="0" borderId="0" xfId="0" applyAlignment="1">
      <alignment horizontal="center" vertical="center" wrapText="1"/>
    </xf>
    <xf numFmtId="49" fontId="2" fillId="2" borderId="2"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xf>
    <xf numFmtId="176" fontId="6" fillId="0" borderId="2" xfId="0" applyNumberFormat="1" applyFont="1" applyBorder="1" applyAlignment="1">
      <alignment horizontal="center" vertical="center" wrapText="1"/>
    </xf>
    <xf numFmtId="0" fontId="6" fillId="0" borderId="2" xfId="0" applyFont="1" applyBorder="1" applyAlignment="1">
      <alignment horizontal="center" vertical="center"/>
    </xf>
    <xf numFmtId="177" fontId="6" fillId="0" borderId="2"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178" fontId="6"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49" fontId="7" fillId="0" borderId="2" xfId="0" applyNumberFormat="1" applyFont="1" applyBorder="1" applyAlignment="1">
      <alignment horizontal="center" vertical="center"/>
    </xf>
    <xf numFmtId="176" fontId="2" fillId="2" borderId="2" xfId="0" applyNumberFormat="1" applyFont="1" applyFill="1" applyBorder="1" applyAlignment="1">
      <alignment horizontal="center" vertical="center" wrapText="1"/>
    </xf>
    <xf numFmtId="2" fontId="6"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8" fillId="0" borderId="2" xfId="0" applyFont="1" applyBorder="1" applyAlignment="1">
      <alignment horizontal="center" vertical="center"/>
    </xf>
    <xf numFmtId="0" fontId="6" fillId="0" borderId="5" xfId="0" applyFont="1" applyBorder="1" applyAlignment="1">
      <alignment vertic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3" fillId="0" borderId="2" xfId="0" applyFont="1" applyBorder="1" applyAlignment="1">
      <alignment horizontal="center" vertical="center" wrapText="1"/>
    </xf>
    <xf numFmtId="0" fontId="9"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49" fontId="9" fillId="0" borderId="2" xfId="0" applyNumberFormat="1"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1" fillId="0" borderId="0" xfId="0" applyFont="1" applyAlignment="1">
      <alignment horizontal="center" vertical="center"/>
    </xf>
    <xf numFmtId="0" fontId="4" fillId="0" borderId="0" xfId="0" applyFont="1">
      <alignment vertical="center"/>
    </xf>
    <xf numFmtId="0" fontId="0" fillId="0" borderId="0" xfId="0" applyAlignment="1">
      <alignment horizontal="left" vertical="center"/>
    </xf>
    <xf numFmtId="49" fontId="11" fillId="2" borderId="2"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6" fillId="0" borderId="2" xfId="0" applyFont="1" applyBorder="1" applyAlignment="1">
      <alignment horizontal="center" vertical="top" wrapText="1"/>
    </xf>
    <xf numFmtId="0" fontId="13" fillId="0" borderId="2" xfId="0" applyFont="1" applyBorder="1" applyAlignment="1">
      <alignment horizontal="center" vertical="center" wrapText="1"/>
    </xf>
    <xf numFmtId="49" fontId="16" fillId="2" borderId="2" xfId="0" applyNumberFormat="1" applyFont="1" applyFill="1" applyBorder="1" applyAlignment="1">
      <alignment horizontal="center" vertical="center" wrapText="1"/>
    </xf>
    <xf numFmtId="177" fontId="16" fillId="2" borderId="2" xfId="0" applyNumberFormat="1" applyFont="1" applyFill="1" applyBorder="1" applyAlignment="1">
      <alignment horizontal="center" vertical="center" wrapText="1"/>
    </xf>
    <xf numFmtId="0" fontId="17" fillId="0" borderId="2" xfId="0" applyFont="1" applyBorder="1" applyAlignment="1">
      <alignment horizontal="center" vertical="center" wrapText="1"/>
    </xf>
    <xf numFmtId="49" fontId="17" fillId="0" borderId="2" xfId="0" applyNumberFormat="1" applyFont="1" applyBorder="1" applyAlignment="1">
      <alignment horizontal="center" vertical="center" wrapText="1"/>
    </xf>
    <xf numFmtId="49" fontId="18" fillId="0" borderId="2" xfId="0" applyNumberFormat="1" applyFont="1" applyBorder="1" applyAlignment="1">
      <alignment horizontal="center" vertical="center" wrapText="1"/>
    </xf>
    <xf numFmtId="177" fontId="17" fillId="0" borderId="2" xfId="0" applyNumberFormat="1" applyFont="1" applyBorder="1" applyAlignment="1">
      <alignment horizontal="center" vertical="center" wrapText="1"/>
    </xf>
    <xf numFmtId="0" fontId="18" fillId="0" borderId="2" xfId="0" applyFont="1" applyBorder="1" applyAlignment="1">
      <alignment horizontal="center" vertical="center" wrapText="1"/>
    </xf>
    <xf numFmtId="0" fontId="19" fillId="0" borderId="2" xfId="0" applyFont="1" applyBorder="1" applyAlignment="1">
      <alignment horizontal="center" vertical="center" wrapText="1"/>
    </xf>
    <xf numFmtId="49" fontId="19" fillId="0" borderId="2" xfId="0" applyNumberFormat="1" applyFont="1" applyBorder="1" applyAlignment="1">
      <alignment horizontal="center" vertical="center" wrapText="1"/>
    </xf>
    <xf numFmtId="2" fontId="17"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19" fillId="0" borderId="2" xfId="0" applyFont="1" applyBorder="1" applyAlignment="1">
      <alignment horizontal="center" vertical="top" wrapText="1"/>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14" fontId="19" fillId="0" borderId="2"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0" fontId="19" fillId="0" borderId="2" xfId="0" applyFont="1" applyBorder="1" applyAlignment="1">
      <alignment horizontal="center" vertical="center"/>
    </xf>
    <xf numFmtId="49" fontId="11" fillId="2" borderId="1"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1" xfId="0" applyNumberFormat="1" applyFont="1" applyFill="1" applyBorder="1" applyAlignment="1">
      <alignment horizontal="center" vertical="center" wrapText="1"/>
    </xf>
    <xf numFmtId="49" fontId="11" fillId="2" borderId="20" xfId="0" applyNumberFormat="1" applyFont="1" applyFill="1" applyBorder="1" applyAlignment="1">
      <alignment horizontal="center" vertical="center" wrapText="1"/>
    </xf>
    <xf numFmtId="49" fontId="11" fillId="2" borderId="21"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6" fillId="0" borderId="1" xfId="0" applyFont="1" applyBorder="1" applyAlignment="1">
      <alignment vertical="center" wrapText="1"/>
    </xf>
    <xf numFmtId="0" fontId="25" fillId="0" borderId="2" xfId="0" applyFont="1" applyBorder="1" applyAlignment="1">
      <alignment horizontal="center" vertical="center"/>
    </xf>
    <xf numFmtId="0" fontId="7" fillId="0" borderId="2" xfId="0" applyFont="1" applyBorder="1">
      <alignment vertical="center"/>
    </xf>
    <xf numFmtId="0" fontId="7" fillId="0" borderId="2" xfId="0" applyFont="1" applyBorder="1" applyAlignment="1">
      <alignment vertical="center" wrapText="1"/>
    </xf>
    <xf numFmtId="49" fontId="7" fillId="0" borderId="2" xfId="0" applyNumberFormat="1" applyFont="1" applyBorder="1">
      <alignment vertical="center"/>
    </xf>
    <xf numFmtId="0" fontId="0" fillId="0" borderId="0" xfId="0" applyAlignment="1">
      <alignment vertical="center" wrapText="1"/>
    </xf>
    <xf numFmtId="49" fontId="8" fillId="0" borderId="2" xfId="0" applyNumberFormat="1" applyFont="1" applyBorder="1" applyAlignment="1">
      <alignment horizontal="center" vertical="center"/>
    </xf>
    <xf numFmtId="0" fontId="0" fillId="0" borderId="2" xfId="0" applyBorder="1" applyAlignment="1">
      <alignment horizontal="center" vertical="center"/>
    </xf>
    <xf numFmtId="0" fontId="7" fillId="0" borderId="3" xfId="0" applyFont="1" applyBorder="1" applyAlignment="1">
      <alignment horizontal="center" vertical="center" wrapText="1"/>
    </xf>
    <xf numFmtId="12" fontId="7" fillId="0" borderId="2" xfId="0" quotePrefix="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0" fontId="14" fillId="0" borderId="2" xfId="0" applyFont="1" applyBorder="1" applyAlignment="1">
      <alignment horizontal="center" vertical="center" wrapText="1"/>
    </xf>
    <xf numFmtId="57" fontId="6" fillId="0" borderId="2" xfId="0" applyNumberFormat="1" applyFont="1" applyBorder="1" applyAlignment="1">
      <alignment horizontal="center" vertical="center" wrapText="1"/>
    </xf>
    <xf numFmtId="0" fontId="4" fillId="0" borderId="2" xfId="0" applyFont="1" applyBorder="1" applyAlignment="1">
      <alignment horizontal="center" wrapText="1"/>
    </xf>
    <xf numFmtId="0" fontId="6" fillId="0" borderId="2" xfId="0" applyFont="1" applyBorder="1" applyAlignment="1">
      <alignment horizontal="center" wrapText="1"/>
    </xf>
    <xf numFmtId="179" fontId="6" fillId="0" borderId="2" xfId="0" applyNumberFormat="1" applyFont="1" applyBorder="1" applyAlignment="1">
      <alignment horizontal="center" vertical="center" wrapText="1"/>
    </xf>
    <xf numFmtId="58" fontId="6" fillId="0" borderId="2" xfId="0" applyNumberFormat="1" applyFont="1" applyBorder="1" applyAlignment="1">
      <alignment horizontal="center" vertical="center" wrapText="1"/>
    </xf>
    <xf numFmtId="177" fontId="17" fillId="0" borderId="1" xfId="0" applyNumberFormat="1" applyFont="1" applyBorder="1" applyAlignment="1">
      <alignment horizontal="center" vertical="center" wrapText="1"/>
    </xf>
    <xf numFmtId="177" fontId="18" fillId="0" borderId="2" xfId="0" applyNumberFormat="1" applyFont="1" applyBorder="1" applyAlignment="1">
      <alignment horizontal="center" vertical="center" wrapText="1"/>
    </xf>
    <xf numFmtId="2" fontId="18" fillId="0" borderId="2" xfId="0" applyNumberFormat="1" applyFont="1" applyBorder="1" applyAlignment="1">
      <alignment horizontal="center" vertical="center" wrapText="1"/>
    </xf>
    <xf numFmtId="177"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2" fontId="19" fillId="0" borderId="2" xfId="0" applyNumberFormat="1" applyFont="1" applyBorder="1" applyAlignment="1">
      <alignment horizontal="center" vertical="center" wrapText="1"/>
    </xf>
    <xf numFmtId="177" fontId="19" fillId="0" borderId="2" xfId="0" applyNumberFormat="1" applyFont="1" applyBorder="1" applyAlignment="1">
      <alignment horizontal="center" vertical="center" wrapText="1"/>
    </xf>
    <xf numFmtId="0" fontId="7" fillId="0" borderId="1" xfId="0" applyFont="1" applyBorder="1" applyAlignment="1">
      <alignment horizontal="center" vertical="center"/>
    </xf>
    <xf numFmtId="2" fontId="19" fillId="0" borderId="2" xfId="0" applyNumberFormat="1" applyFont="1" applyBorder="1" applyAlignment="1">
      <alignment horizontal="center" vertical="center" wrapText="1"/>
    </xf>
    <xf numFmtId="0" fontId="41" fillId="0" borderId="2" xfId="0" applyFont="1" applyBorder="1" applyAlignment="1">
      <alignment horizontal="center" vertical="center" wrapText="1"/>
    </xf>
    <xf numFmtId="49" fontId="6" fillId="0" borderId="2" xfId="0" applyNumberFormat="1" applyFont="1" applyBorder="1" applyAlignment="1">
      <alignment horizontal="center" vertical="center"/>
    </xf>
    <xf numFmtId="49" fontId="12" fillId="2" borderId="1"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49" fontId="11" fillId="2" borderId="15" xfId="0" applyNumberFormat="1" applyFont="1" applyFill="1" applyBorder="1" applyAlignment="1">
      <alignment horizontal="center" vertical="center" wrapText="1"/>
    </xf>
    <xf numFmtId="49" fontId="11" fillId="2" borderId="23"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49" fontId="11" fillId="2" borderId="19" xfId="0" applyNumberFormat="1" applyFont="1" applyFill="1" applyBorder="1" applyAlignment="1">
      <alignment horizontal="center" vertical="center" wrapText="1"/>
    </xf>
    <xf numFmtId="49" fontId="11" fillId="2" borderId="22" xfId="0" applyNumberFormat="1" applyFont="1" applyFill="1" applyBorder="1" applyAlignment="1">
      <alignment horizontal="center" vertical="center" wrapText="1"/>
    </xf>
    <xf numFmtId="49" fontId="11" fillId="2" borderId="2"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xf>
    <xf numFmtId="49" fontId="6"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xf>
    <xf numFmtId="49" fontId="6" fillId="0" borderId="2" xfId="0" applyNumberFormat="1" applyFont="1" applyBorder="1" applyAlignment="1">
      <alignment horizontal="center" vertical="center"/>
    </xf>
    <xf numFmtId="49" fontId="11" fillId="2" borderId="13"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lignment horizontal="center" vertical="center" wrapText="1"/>
    </xf>
    <xf numFmtId="49" fontId="11" fillId="2" borderId="7" xfId="0" applyNumberFormat="1"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49" fontId="11" fillId="2" borderId="12" xfId="0" applyNumberFormat="1" applyFont="1" applyFill="1" applyBorder="1" applyAlignment="1">
      <alignment horizontal="center" vertical="center" wrapText="1"/>
    </xf>
    <xf numFmtId="49" fontId="11" fillId="2" borderId="9" xfId="0" applyNumberFormat="1" applyFont="1" applyFill="1" applyBorder="1" applyAlignment="1">
      <alignment horizontal="center" vertical="center" wrapText="1"/>
    </xf>
    <xf numFmtId="49" fontId="11" fillId="2" borderId="0" xfId="0" applyNumberFormat="1" applyFont="1" applyFill="1" applyAlignment="1">
      <alignment horizontal="center" vertical="center" wrapText="1"/>
    </xf>
    <xf numFmtId="49" fontId="11" fillId="2" borderId="16" xfId="0" applyNumberFormat="1" applyFont="1" applyFill="1" applyBorder="1" applyAlignment="1">
      <alignment horizontal="center" vertical="center" wrapText="1"/>
    </xf>
    <xf numFmtId="49" fontId="11" fillId="2" borderId="24" xfId="0" applyNumberFormat="1" applyFont="1" applyFill="1" applyBorder="1" applyAlignment="1">
      <alignment horizontal="center" vertical="center" wrapText="1"/>
    </xf>
    <xf numFmtId="49" fontId="11" fillId="2" borderId="25" xfId="0" applyNumberFormat="1" applyFont="1" applyFill="1" applyBorder="1" applyAlignment="1">
      <alignment horizontal="center" vertical="center" wrapText="1"/>
    </xf>
    <xf numFmtId="49" fontId="11" fillId="2" borderId="27" xfId="0" applyNumberFormat="1" applyFont="1" applyFill="1" applyBorder="1" applyAlignment="1">
      <alignment horizontal="center" vertical="center" wrapText="1"/>
    </xf>
    <xf numFmtId="0" fontId="6" fillId="0" borderId="2" xfId="0" applyFont="1" applyBorder="1" applyAlignment="1">
      <alignment horizontal="center" vertical="center"/>
    </xf>
    <xf numFmtId="0" fontId="4" fillId="0" borderId="2"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49" fontId="7" fillId="0" borderId="3" xfId="0" applyNumberFormat="1" applyFont="1" applyBorder="1" applyAlignment="1">
      <alignment horizontal="center" vertical="center"/>
    </xf>
    <xf numFmtId="49" fontId="15" fillId="2" borderId="2" xfId="0" applyNumberFormat="1" applyFont="1" applyFill="1" applyBorder="1" applyAlignment="1">
      <alignment horizontal="center" vertical="center" wrapText="1"/>
    </xf>
    <xf numFmtId="49" fontId="16" fillId="2" borderId="2"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49" fontId="17" fillId="0" borderId="1"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49" fontId="17" fillId="0" borderId="3"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9" fillId="0" borderId="2" xfId="0" applyNumberFormat="1" applyFont="1" applyBorder="1" applyAlignment="1">
      <alignment horizontal="center" vertical="center" wrapText="1"/>
    </xf>
    <xf numFmtId="49" fontId="18" fillId="0" borderId="2"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177" fontId="17" fillId="0" borderId="1" xfId="0" applyNumberFormat="1" applyFont="1" applyBorder="1" applyAlignment="1">
      <alignment horizontal="center" vertical="center" wrapText="1"/>
    </xf>
    <xf numFmtId="177" fontId="17" fillId="0" borderId="4" xfId="0" applyNumberFormat="1" applyFont="1" applyBorder="1" applyAlignment="1">
      <alignment horizontal="center" vertical="center" wrapText="1"/>
    </xf>
    <xf numFmtId="177" fontId="17" fillId="0" borderId="3" xfId="0" applyNumberFormat="1" applyFont="1" applyBorder="1" applyAlignment="1">
      <alignment horizontal="center" vertical="center" wrapText="1"/>
    </xf>
    <xf numFmtId="177" fontId="17" fillId="0" borderId="2" xfId="0" applyNumberFormat="1" applyFont="1" applyBorder="1" applyAlignment="1">
      <alignment horizontal="center" vertical="center" wrapText="1"/>
    </xf>
    <xf numFmtId="177" fontId="19" fillId="0" borderId="1" xfId="0" applyNumberFormat="1" applyFont="1" applyBorder="1" applyAlignment="1">
      <alignment horizontal="center" vertical="center" wrapText="1"/>
    </xf>
    <xf numFmtId="43" fontId="18" fillId="0" borderId="2" xfId="1" applyFont="1" applyFill="1" applyBorder="1" applyAlignment="1">
      <alignment horizontal="center" vertical="center" wrapText="1"/>
    </xf>
    <xf numFmtId="0" fontId="18" fillId="0" borderId="2" xfId="0" applyFont="1" applyBorder="1" applyAlignment="1">
      <alignment horizontal="center" vertical="center" wrapText="1"/>
    </xf>
    <xf numFmtId="177" fontId="19" fillId="0" borderId="3" xfId="0" applyNumberFormat="1" applyFont="1" applyBorder="1" applyAlignment="1">
      <alignment horizontal="center" vertical="center" wrapText="1"/>
    </xf>
    <xf numFmtId="177" fontId="18" fillId="0" borderId="1" xfId="0" applyNumberFormat="1" applyFont="1" applyBorder="1" applyAlignment="1">
      <alignment horizontal="center" vertical="center" wrapText="1"/>
    </xf>
    <xf numFmtId="177" fontId="18" fillId="0" borderId="4" xfId="0" applyNumberFormat="1" applyFont="1" applyBorder="1" applyAlignment="1">
      <alignment horizontal="center" vertical="center" wrapText="1"/>
    </xf>
    <xf numFmtId="177" fontId="18" fillId="0" borderId="3" xfId="0" applyNumberFormat="1" applyFont="1" applyBorder="1" applyAlignment="1">
      <alignment horizontal="center" vertical="center" wrapText="1"/>
    </xf>
    <xf numFmtId="177" fontId="19" fillId="0" borderId="2"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3" xfId="0" applyFont="1" applyBorder="1" applyAlignment="1">
      <alignment horizontal="center" vertical="center" wrapText="1"/>
    </xf>
    <xf numFmtId="2" fontId="17" fillId="0" borderId="1" xfId="0" applyNumberFormat="1" applyFont="1" applyBorder="1" applyAlignment="1">
      <alignment horizontal="center" vertical="center" wrapText="1"/>
    </xf>
    <xf numFmtId="2" fontId="17" fillId="0" borderId="4" xfId="0" applyNumberFormat="1" applyFont="1" applyBorder="1" applyAlignment="1">
      <alignment horizontal="center" vertical="center" wrapText="1"/>
    </xf>
    <xf numFmtId="2" fontId="17" fillId="0" borderId="3" xfId="0" applyNumberFormat="1" applyFont="1" applyBorder="1" applyAlignment="1">
      <alignment horizontal="center" vertical="center" wrapText="1"/>
    </xf>
    <xf numFmtId="2" fontId="17" fillId="0" borderId="2" xfId="0" applyNumberFormat="1" applyFont="1" applyBorder="1" applyAlignment="1">
      <alignment horizontal="center" vertical="center" wrapText="1"/>
    </xf>
    <xf numFmtId="2" fontId="19" fillId="0" borderId="2" xfId="0" applyNumberFormat="1" applyFont="1" applyBorder="1" applyAlignment="1">
      <alignment horizontal="center" vertical="center" wrapText="1"/>
    </xf>
    <xf numFmtId="2" fontId="18" fillId="0" borderId="2" xfId="0" applyNumberFormat="1" applyFont="1" applyBorder="1" applyAlignment="1">
      <alignment horizontal="center" vertical="center" wrapText="1"/>
    </xf>
    <xf numFmtId="0" fontId="24"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11" fillId="2" borderId="2"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49" fontId="6" fillId="0" borderId="3" xfId="0" applyNumberFormat="1" applyFont="1" applyBorder="1" applyAlignment="1">
      <alignment horizontal="center" vertical="center"/>
    </xf>
    <xf numFmtId="177" fontId="6" fillId="0" borderId="1" xfId="0" applyNumberFormat="1" applyFont="1" applyBorder="1" applyAlignment="1">
      <alignment horizontal="center" vertical="center" wrapText="1"/>
    </xf>
    <xf numFmtId="177" fontId="6" fillId="0" borderId="3" xfId="0" applyNumberFormat="1" applyFont="1" applyBorder="1" applyAlignment="1">
      <alignment horizontal="center" vertical="center" wrapText="1"/>
    </xf>
    <xf numFmtId="177" fontId="6" fillId="0" borderId="1" xfId="0" applyNumberFormat="1" applyFont="1" applyBorder="1" applyAlignment="1">
      <alignment horizontal="center" vertical="center"/>
    </xf>
    <xf numFmtId="177" fontId="6" fillId="0" borderId="4" xfId="0" applyNumberFormat="1" applyFont="1" applyBorder="1" applyAlignment="1">
      <alignment horizontal="center" vertical="center"/>
    </xf>
    <xf numFmtId="177" fontId="6" fillId="0" borderId="3" xfId="0" applyNumberFormat="1" applyFont="1" applyBorder="1" applyAlignment="1">
      <alignment horizontal="center" vertical="center"/>
    </xf>
    <xf numFmtId="0" fontId="6"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4" xfId="0" applyNumberFormat="1" applyFont="1" applyBorder="1" applyAlignment="1">
      <alignment horizontal="center" vertical="center"/>
    </xf>
    <xf numFmtId="176" fontId="6" fillId="0" borderId="2" xfId="0" applyNumberFormat="1" applyFont="1" applyBorder="1" applyAlignment="1">
      <alignment horizontal="center" vertical="center"/>
    </xf>
    <xf numFmtId="176" fontId="6" fillId="0" borderId="1"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176" fontId="6" fillId="0" borderId="1" xfId="0" applyNumberFormat="1" applyFont="1" applyBorder="1" applyAlignment="1">
      <alignment horizontal="center" vertical="center"/>
    </xf>
    <xf numFmtId="176" fontId="6" fillId="0" borderId="4" xfId="0" applyNumberFormat="1" applyFont="1" applyBorder="1" applyAlignment="1">
      <alignment horizontal="center" vertical="center"/>
    </xf>
    <xf numFmtId="176" fontId="6" fillId="0" borderId="3" xfId="0" applyNumberFormat="1" applyFont="1" applyBorder="1" applyAlignment="1">
      <alignment horizontal="center" vertical="center"/>
    </xf>
    <xf numFmtId="176" fontId="6" fillId="0" borderId="4" xfId="0" applyNumberFormat="1" applyFont="1" applyBorder="1" applyAlignment="1">
      <alignment horizontal="center" vertical="center" wrapText="1"/>
    </xf>
    <xf numFmtId="178" fontId="6" fillId="0" borderId="1" xfId="0" applyNumberFormat="1" applyFont="1" applyBorder="1" applyAlignment="1">
      <alignment horizontal="center" vertical="center" wrapText="1"/>
    </xf>
    <xf numFmtId="178" fontId="6" fillId="0" borderId="4" xfId="0" applyNumberFormat="1" applyFont="1" applyBorder="1" applyAlignment="1">
      <alignment horizontal="center" vertical="center" wrapText="1"/>
    </xf>
    <xf numFmtId="178" fontId="6" fillId="0" borderId="3" xfId="0" applyNumberFormat="1" applyFont="1" applyBorder="1" applyAlignment="1">
      <alignment horizontal="center" vertical="center" wrapText="1"/>
    </xf>
    <xf numFmtId="178" fontId="7" fillId="0" borderId="2" xfId="0" applyNumberFormat="1" applyFont="1" applyBorder="1" applyAlignment="1">
      <alignment horizontal="center" vertical="center"/>
    </xf>
    <xf numFmtId="178" fontId="6" fillId="0" borderId="2" xfId="0" applyNumberFormat="1" applyFont="1" applyBorder="1" applyAlignment="1">
      <alignment horizontal="center" vertical="center" wrapText="1"/>
    </xf>
    <xf numFmtId="177" fontId="6" fillId="0" borderId="4" xfId="0" applyNumberFormat="1" applyFont="1" applyBorder="1" applyAlignment="1">
      <alignment horizontal="center" vertical="center" wrapText="1"/>
    </xf>
    <xf numFmtId="177" fontId="7" fillId="0" borderId="2" xfId="0" applyNumberFormat="1" applyFont="1" applyBorder="1" applyAlignment="1">
      <alignment horizontal="center" vertical="center"/>
    </xf>
    <xf numFmtId="177" fontId="6" fillId="0" borderId="2" xfId="0" applyNumberFormat="1" applyFont="1" applyBorder="1" applyAlignment="1">
      <alignment horizontal="center" vertical="center" wrapText="1"/>
    </xf>
    <xf numFmtId="2" fontId="6" fillId="0" borderId="2" xfId="0" applyNumberFormat="1" applyFont="1" applyBorder="1" applyAlignment="1">
      <alignment horizontal="center" vertical="center"/>
    </xf>
    <xf numFmtId="2" fontId="6" fillId="0" borderId="1"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2" fontId="7" fillId="0" borderId="2" xfId="0" applyNumberFormat="1" applyFont="1" applyBorder="1" applyAlignment="1">
      <alignment horizontal="center" vertical="center"/>
    </xf>
    <xf numFmtId="2" fontId="6" fillId="0" borderId="2" xfId="0" applyNumberFormat="1" applyFont="1" applyBorder="1" applyAlignment="1">
      <alignment horizontal="center" vertical="center" wrapText="1"/>
    </xf>
    <xf numFmtId="0" fontId="2" fillId="2" borderId="2" xfId="0" applyFont="1" applyFill="1" applyBorder="1" applyAlignment="1">
      <alignment horizontal="center" vertical="center" wrapText="1"/>
    </xf>
  </cellXfs>
  <cellStyles count="2">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4"/>
  <sheetViews>
    <sheetView zoomScale="70" zoomScaleNormal="70" workbookViewId="0">
      <selection activeCell="J38" sqref="J38"/>
    </sheetView>
  </sheetViews>
  <sheetFormatPr defaultColWidth="9" defaultRowHeight="13.5" x14ac:dyDescent="0.15"/>
  <cols>
    <col min="1" max="1" width="10.125" customWidth="1"/>
    <col min="2" max="2" width="14.25" customWidth="1"/>
    <col min="3" max="3" width="10.625" customWidth="1"/>
    <col min="4" max="4" width="14.625" customWidth="1"/>
    <col min="5" max="5" width="29" customWidth="1"/>
    <col min="6" max="6" width="14.625" customWidth="1"/>
    <col min="7" max="8" width="15" customWidth="1"/>
    <col min="9" max="9" width="8.125" customWidth="1"/>
    <col min="10" max="10" width="11.375" customWidth="1"/>
    <col min="11" max="11" width="8.125" customWidth="1"/>
    <col min="12" max="13" width="14.625" customWidth="1"/>
    <col min="14" max="14" width="18" customWidth="1"/>
    <col min="15" max="15" width="14.625" customWidth="1"/>
    <col min="16" max="16" width="28.25" customWidth="1"/>
    <col min="17" max="17" width="14.625" customWidth="1"/>
    <col min="18" max="18" width="8.125" customWidth="1"/>
    <col min="19" max="19" width="64.75" style="75" customWidth="1"/>
    <col min="20" max="20" width="71.5" style="75" customWidth="1"/>
    <col min="21" max="21" width="68.5" style="75" customWidth="1"/>
    <col min="22" max="22" width="8.125" customWidth="1"/>
    <col min="23" max="23" width="21.25" customWidth="1"/>
    <col min="24" max="25" width="14.625" customWidth="1"/>
    <col min="26" max="26" width="8.125" customWidth="1"/>
    <col min="27" max="29" width="14.625" customWidth="1"/>
    <col min="30" max="30" width="8.125" customWidth="1"/>
    <col min="31" max="31" width="28.25" customWidth="1"/>
    <col min="32" max="32" width="103.25" style="75" customWidth="1"/>
    <col min="33" max="34" width="14.625" customWidth="1"/>
    <col min="35" max="35" width="108.25" style="75" customWidth="1"/>
    <col min="36" max="36" width="8.125" customWidth="1"/>
  </cols>
  <sheetData>
    <row r="1" spans="1:36" ht="25.5" x14ac:dyDescent="0.15">
      <c r="A1" s="99" t="s">
        <v>0</v>
      </c>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100"/>
    </row>
    <row r="2" spans="1:36" ht="20.25" x14ac:dyDescent="0.15">
      <c r="A2" s="107" t="s">
        <v>1</v>
      </c>
      <c r="B2" s="107" t="s">
        <v>2</v>
      </c>
      <c r="C2" s="107" t="s">
        <v>3</v>
      </c>
      <c r="D2" s="107" t="s">
        <v>4</v>
      </c>
      <c r="E2" s="109" t="s">
        <v>5</v>
      </c>
      <c r="F2" s="120" t="s">
        <v>6</v>
      </c>
      <c r="G2" s="121"/>
      <c r="H2" s="121"/>
      <c r="I2" s="122"/>
      <c r="J2" s="116" t="s">
        <v>7</v>
      </c>
      <c r="K2" s="101" t="s">
        <v>8</v>
      </c>
      <c r="L2" s="102"/>
      <c r="M2" s="102"/>
      <c r="N2" s="102"/>
      <c r="O2" s="102"/>
      <c r="P2" s="102"/>
      <c r="Q2" s="102"/>
      <c r="R2" s="102"/>
      <c r="S2" s="102"/>
      <c r="T2" s="102"/>
      <c r="U2" s="102"/>
      <c r="V2" s="102"/>
      <c r="W2" s="102"/>
      <c r="X2" s="102"/>
      <c r="Y2" s="102"/>
      <c r="Z2" s="102"/>
      <c r="AA2" s="102"/>
      <c r="AB2" s="102"/>
      <c r="AC2" s="103"/>
      <c r="AD2" s="120" t="s">
        <v>9</v>
      </c>
      <c r="AE2" s="121"/>
      <c r="AF2" s="121"/>
      <c r="AG2" s="121"/>
      <c r="AH2" s="121"/>
      <c r="AI2" s="122"/>
      <c r="AJ2" s="118" t="s">
        <v>10</v>
      </c>
    </row>
    <row r="3" spans="1:36" ht="20.25" x14ac:dyDescent="0.15">
      <c r="A3" s="107"/>
      <c r="B3" s="107"/>
      <c r="C3" s="107"/>
      <c r="D3" s="107"/>
      <c r="E3" s="109"/>
      <c r="F3" s="123"/>
      <c r="G3" s="124"/>
      <c r="H3" s="124"/>
      <c r="I3" s="125"/>
      <c r="J3" s="117"/>
      <c r="K3" s="104" t="s">
        <v>11</v>
      </c>
      <c r="L3" s="105"/>
      <c r="M3" s="105"/>
      <c r="N3" s="105"/>
      <c r="O3" s="105"/>
      <c r="P3" s="105"/>
      <c r="Q3" s="106"/>
      <c r="R3" s="104" t="s">
        <v>12</v>
      </c>
      <c r="S3" s="105"/>
      <c r="T3" s="105"/>
      <c r="U3" s="106"/>
      <c r="V3" s="104" t="s">
        <v>13</v>
      </c>
      <c r="W3" s="105"/>
      <c r="X3" s="105"/>
      <c r="Y3" s="105"/>
      <c r="Z3" s="105"/>
      <c r="AA3" s="105"/>
      <c r="AB3" s="105"/>
      <c r="AC3" s="106"/>
      <c r="AD3" s="126"/>
      <c r="AE3" s="127"/>
      <c r="AF3" s="127"/>
      <c r="AG3" s="127"/>
      <c r="AH3" s="127"/>
      <c r="AI3" s="128"/>
      <c r="AJ3" s="119"/>
    </row>
    <row r="4" spans="1:36" ht="60.75" x14ac:dyDescent="0.15">
      <c r="A4" s="108"/>
      <c r="B4" s="108"/>
      <c r="C4" s="108"/>
      <c r="D4" s="108"/>
      <c r="E4" s="110"/>
      <c r="F4" s="66" t="s">
        <v>14</v>
      </c>
      <c r="G4" s="65" t="s">
        <v>15</v>
      </c>
      <c r="H4" s="65" t="s">
        <v>16</v>
      </c>
      <c r="I4" s="67" t="s">
        <v>17</v>
      </c>
      <c r="J4" s="117"/>
      <c r="K4" s="68" t="s">
        <v>18</v>
      </c>
      <c r="L4" s="64" t="s">
        <v>19</v>
      </c>
      <c r="M4" s="64" t="s">
        <v>20</v>
      </c>
      <c r="N4" s="64" t="s">
        <v>21</v>
      </c>
      <c r="O4" s="64" t="s">
        <v>22</v>
      </c>
      <c r="P4" s="64" t="s">
        <v>23</v>
      </c>
      <c r="Q4" s="67" t="s">
        <v>24</v>
      </c>
      <c r="R4" s="68" t="s">
        <v>18</v>
      </c>
      <c r="S4" s="64" t="s">
        <v>25</v>
      </c>
      <c r="T4" s="38" t="s">
        <v>26</v>
      </c>
      <c r="U4" s="38" t="s">
        <v>27</v>
      </c>
      <c r="V4" s="38" t="s">
        <v>18</v>
      </c>
      <c r="W4" s="38" t="s">
        <v>28</v>
      </c>
      <c r="X4" s="38" t="s">
        <v>29</v>
      </c>
      <c r="Y4" s="38" t="s">
        <v>30</v>
      </c>
      <c r="Z4" s="38" t="s">
        <v>31</v>
      </c>
      <c r="AA4" s="38" t="s">
        <v>32</v>
      </c>
      <c r="AB4" s="38" t="s">
        <v>33</v>
      </c>
      <c r="AC4" s="38" t="s">
        <v>34</v>
      </c>
      <c r="AD4" s="38" t="s">
        <v>18</v>
      </c>
      <c r="AE4" s="38" t="s">
        <v>35</v>
      </c>
      <c r="AF4" s="38" t="s">
        <v>36</v>
      </c>
      <c r="AG4" s="38" t="s">
        <v>22</v>
      </c>
      <c r="AH4" s="38" t="s">
        <v>37</v>
      </c>
      <c r="AI4" s="38" t="s">
        <v>38</v>
      </c>
      <c r="AJ4" s="119"/>
    </row>
    <row r="5" spans="1:36" ht="40.5" x14ac:dyDescent="0.15">
      <c r="A5" s="26" t="s">
        <v>39</v>
      </c>
      <c r="B5" s="42" t="s">
        <v>40</v>
      </c>
      <c r="C5" s="42" t="s">
        <v>41</v>
      </c>
      <c r="D5" s="26" t="s">
        <v>42</v>
      </c>
      <c r="E5" s="76" t="s">
        <v>43</v>
      </c>
      <c r="F5" s="26"/>
      <c r="G5" s="26">
        <v>0.1</v>
      </c>
      <c r="H5" s="26"/>
      <c r="I5" s="77"/>
      <c r="J5" s="77"/>
      <c r="K5" s="77"/>
      <c r="L5" s="26"/>
      <c r="M5" s="26"/>
      <c r="N5" s="26"/>
      <c r="O5" s="26"/>
      <c r="P5" s="26"/>
      <c r="Q5" s="26"/>
      <c r="R5" s="26">
        <v>1</v>
      </c>
      <c r="S5" s="26" t="s">
        <v>44</v>
      </c>
      <c r="T5" s="26" t="s">
        <v>45</v>
      </c>
      <c r="U5" s="26" t="s">
        <v>46</v>
      </c>
      <c r="V5" s="77"/>
      <c r="W5" s="77"/>
      <c r="X5" s="77"/>
      <c r="Y5" s="77"/>
      <c r="Z5" s="77"/>
      <c r="AA5" s="77"/>
      <c r="AB5" s="77"/>
      <c r="AC5" s="77"/>
      <c r="AD5" s="10">
        <v>1</v>
      </c>
      <c r="AE5" s="10" t="s">
        <v>47</v>
      </c>
      <c r="AF5" s="26" t="s">
        <v>48</v>
      </c>
      <c r="AG5" s="42" t="s">
        <v>49</v>
      </c>
      <c r="AH5" s="26">
        <v>2025.05</v>
      </c>
      <c r="AI5" s="26" t="s">
        <v>50</v>
      </c>
      <c r="AJ5" s="26"/>
    </row>
    <row r="6" spans="1:36" ht="60.75" x14ac:dyDescent="0.15">
      <c r="A6" s="111" t="s">
        <v>51</v>
      </c>
      <c r="B6" s="113" t="s">
        <v>52</v>
      </c>
      <c r="C6" s="113" t="s">
        <v>41</v>
      </c>
      <c r="D6" s="111" t="s">
        <v>42</v>
      </c>
      <c r="E6" s="111" t="s">
        <v>43</v>
      </c>
      <c r="F6" s="111"/>
      <c r="G6" s="111">
        <v>0.3</v>
      </c>
      <c r="H6" s="111"/>
      <c r="I6" s="111"/>
      <c r="J6" s="111"/>
      <c r="K6" s="10"/>
      <c r="L6" s="10"/>
      <c r="M6" s="10"/>
      <c r="N6" s="10"/>
      <c r="O6" s="11"/>
      <c r="P6" s="10"/>
      <c r="Q6" s="10"/>
      <c r="R6" s="10">
        <v>1</v>
      </c>
      <c r="S6" s="11" t="s">
        <v>53</v>
      </c>
      <c r="T6" s="11" t="s">
        <v>54</v>
      </c>
      <c r="U6" s="11" t="s">
        <v>55</v>
      </c>
      <c r="V6" s="10"/>
      <c r="W6" s="10"/>
      <c r="X6" s="10"/>
      <c r="Y6" s="10"/>
      <c r="Z6" s="10"/>
      <c r="AA6" s="10"/>
      <c r="AB6" s="10"/>
      <c r="AC6" s="11"/>
      <c r="AD6" s="10">
        <v>1</v>
      </c>
      <c r="AE6" s="10" t="s">
        <v>47</v>
      </c>
      <c r="AF6" s="10" t="s">
        <v>56</v>
      </c>
      <c r="AG6" s="11" t="s">
        <v>57</v>
      </c>
      <c r="AH6" s="10">
        <v>2025.05</v>
      </c>
      <c r="AI6" s="10" t="s">
        <v>58</v>
      </c>
      <c r="AJ6" s="14"/>
    </row>
    <row r="7" spans="1:36" ht="60.75" x14ac:dyDescent="0.15">
      <c r="A7" s="111"/>
      <c r="B7" s="113"/>
      <c r="C7" s="113"/>
      <c r="D7" s="111"/>
      <c r="E7" s="111"/>
      <c r="F7" s="111"/>
      <c r="G7" s="111"/>
      <c r="H7" s="111"/>
      <c r="I7" s="111"/>
      <c r="J7" s="111"/>
      <c r="K7" s="10"/>
      <c r="L7" s="10"/>
      <c r="M7" s="10"/>
      <c r="N7" s="10"/>
      <c r="O7" s="11"/>
      <c r="P7" s="10"/>
      <c r="Q7" s="10"/>
      <c r="R7" s="10"/>
      <c r="S7" s="11"/>
      <c r="T7" s="11"/>
      <c r="U7" s="11"/>
      <c r="V7" s="14"/>
      <c r="W7" s="14"/>
      <c r="X7" s="14"/>
      <c r="Y7" s="14"/>
      <c r="Z7" s="14"/>
      <c r="AA7" s="14"/>
      <c r="AB7" s="14"/>
      <c r="AC7" s="14"/>
      <c r="AD7" s="10">
        <v>2</v>
      </c>
      <c r="AE7" s="10" t="s">
        <v>47</v>
      </c>
      <c r="AF7" s="10" t="s">
        <v>59</v>
      </c>
      <c r="AG7" s="11" t="s">
        <v>60</v>
      </c>
      <c r="AH7" s="10">
        <v>2025.04</v>
      </c>
      <c r="AI7" s="10" t="s">
        <v>61</v>
      </c>
      <c r="AJ7" s="10"/>
    </row>
    <row r="8" spans="1:36" ht="60.75" x14ac:dyDescent="0.15">
      <c r="A8" s="111"/>
      <c r="B8" s="113"/>
      <c r="C8" s="113"/>
      <c r="D8" s="111"/>
      <c r="E8" s="111"/>
      <c r="F8" s="111"/>
      <c r="G8" s="111"/>
      <c r="H8" s="111"/>
      <c r="I8" s="111"/>
      <c r="J8" s="111"/>
      <c r="K8" s="10"/>
      <c r="L8" s="10"/>
      <c r="M8" s="10"/>
      <c r="N8" s="10"/>
      <c r="O8" s="11"/>
      <c r="P8" s="10"/>
      <c r="Q8" s="10"/>
      <c r="R8" s="10"/>
      <c r="S8" s="11"/>
      <c r="T8" s="11"/>
      <c r="U8" s="11"/>
      <c r="V8" s="14"/>
      <c r="W8" s="14"/>
      <c r="X8" s="14"/>
      <c r="Y8" s="14"/>
      <c r="Z8" s="14"/>
      <c r="AA8" s="14"/>
      <c r="AB8" s="14"/>
      <c r="AC8" s="14"/>
      <c r="AD8" s="10">
        <v>3</v>
      </c>
      <c r="AE8" s="10" t="s">
        <v>47</v>
      </c>
      <c r="AF8" s="10" t="s">
        <v>62</v>
      </c>
      <c r="AG8" s="11" t="s">
        <v>63</v>
      </c>
      <c r="AH8" s="10">
        <v>2025.06</v>
      </c>
      <c r="AI8" s="10" t="s">
        <v>64</v>
      </c>
      <c r="AJ8" s="10"/>
    </row>
    <row r="9" spans="1:36" ht="40.5" x14ac:dyDescent="0.15">
      <c r="A9" s="111"/>
      <c r="B9" s="113"/>
      <c r="C9" s="113"/>
      <c r="D9" s="111"/>
      <c r="E9" s="111"/>
      <c r="F9" s="111"/>
      <c r="G9" s="111"/>
      <c r="H9" s="111"/>
      <c r="I9" s="111"/>
      <c r="J9" s="111"/>
      <c r="K9" s="10"/>
      <c r="L9" s="10"/>
      <c r="M9" s="10"/>
      <c r="N9" s="10"/>
      <c r="O9" s="11"/>
      <c r="P9" s="10"/>
      <c r="Q9" s="10"/>
      <c r="R9" s="10"/>
      <c r="S9" s="11"/>
      <c r="T9" s="11"/>
      <c r="U9" s="11"/>
      <c r="V9" s="14"/>
      <c r="W9" s="14"/>
      <c r="X9" s="14"/>
      <c r="Y9" s="14"/>
      <c r="Z9" s="14"/>
      <c r="AA9" s="14"/>
      <c r="AB9" s="14"/>
      <c r="AC9" s="14"/>
      <c r="AD9" s="10">
        <v>4</v>
      </c>
      <c r="AE9" s="10" t="s">
        <v>47</v>
      </c>
      <c r="AF9" s="10" t="s">
        <v>65</v>
      </c>
      <c r="AG9" s="11" t="s">
        <v>66</v>
      </c>
      <c r="AH9" s="10">
        <v>2025.05</v>
      </c>
      <c r="AI9" s="10" t="s">
        <v>67</v>
      </c>
      <c r="AJ9" s="10"/>
    </row>
    <row r="10" spans="1:36" ht="40.5" x14ac:dyDescent="0.15">
      <c r="A10" s="111" t="s">
        <v>68</v>
      </c>
      <c r="B10" s="113" t="s">
        <v>69</v>
      </c>
      <c r="C10" s="113" t="s">
        <v>41</v>
      </c>
      <c r="D10" s="111" t="s">
        <v>42</v>
      </c>
      <c r="E10" s="115" t="s">
        <v>43</v>
      </c>
      <c r="F10" s="111"/>
      <c r="G10" s="111">
        <v>1.1000000000000001</v>
      </c>
      <c r="H10" s="111"/>
      <c r="I10" s="111"/>
      <c r="J10" s="111"/>
      <c r="K10" s="111"/>
      <c r="L10" s="111"/>
      <c r="M10" s="111"/>
      <c r="N10" s="111"/>
      <c r="O10" s="113"/>
      <c r="P10" s="111"/>
      <c r="Q10" s="111"/>
      <c r="R10" s="10">
        <v>1</v>
      </c>
      <c r="S10" s="10" t="s">
        <v>70</v>
      </c>
      <c r="T10" s="10" t="s">
        <v>71</v>
      </c>
      <c r="U10" s="10" t="s">
        <v>72</v>
      </c>
      <c r="V10" s="10"/>
      <c r="W10" s="10"/>
      <c r="X10" s="10"/>
      <c r="Y10" s="10"/>
      <c r="Z10" s="10"/>
      <c r="AA10" s="10"/>
      <c r="AB10" s="10"/>
      <c r="AC10" s="11"/>
      <c r="AD10" s="10"/>
      <c r="AE10" s="10"/>
      <c r="AF10" s="10"/>
      <c r="AG10" s="11"/>
      <c r="AH10" s="10"/>
      <c r="AI10" s="10"/>
      <c r="AJ10" s="10"/>
    </row>
    <row r="11" spans="1:36" ht="40.5" x14ac:dyDescent="0.15">
      <c r="A11" s="111"/>
      <c r="B11" s="113"/>
      <c r="C11" s="113"/>
      <c r="D11" s="111"/>
      <c r="E11" s="115"/>
      <c r="F11" s="111"/>
      <c r="G11" s="111"/>
      <c r="H11" s="111"/>
      <c r="I11" s="111"/>
      <c r="J11" s="111"/>
      <c r="K11" s="111"/>
      <c r="L11" s="111"/>
      <c r="M11" s="111"/>
      <c r="N11" s="111"/>
      <c r="O11" s="113"/>
      <c r="P11" s="111"/>
      <c r="Q11" s="111"/>
      <c r="R11" s="10">
        <v>2</v>
      </c>
      <c r="S11" s="10" t="s">
        <v>73</v>
      </c>
      <c r="T11" s="10" t="s">
        <v>74</v>
      </c>
      <c r="U11" s="10" t="s">
        <v>75</v>
      </c>
      <c r="V11" s="10"/>
      <c r="W11" s="10"/>
      <c r="X11" s="10"/>
      <c r="Y11" s="10"/>
      <c r="Z11" s="10"/>
      <c r="AA11" s="10"/>
      <c r="AB11" s="10"/>
      <c r="AC11" s="11"/>
      <c r="AD11" s="10"/>
      <c r="AE11" s="10"/>
      <c r="AF11" s="10"/>
      <c r="AG11" s="11"/>
      <c r="AH11" s="10"/>
      <c r="AI11" s="10"/>
      <c r="AJ11" s="10"/>
    </row>
    <row r="12" spans="1:36" ht="60.75" customHeight="1" x14ac:dyDescent="0.15">
      <c r="A12" s="112" t="s">
        <v>76</v>
      </c>
      <c r="B12" s="114" t="s">
        <v>77</v>
      </c>
      <c r="C12" s="114" t="s">
        <v>41</v>
      </c>
      <c r="D12" s="112" t="s">
        <v>42</v>
      </c>
      <c r="E12" s="112" t="s">
        <v>78</v>
      </c>
      <c r="F12" s="112"/>
      <c r="G12" s="112">
        <v>0.2</v>
      </c>
      <c r="H12" s="112"/>
      <c r="I12" s="112"/>
      <c r="J12" s="112"/>
      <c r="K12" s="19"/>
      <c r="L12" s="19"/>
      <c r="M12" s="19"/>
      <c r="N12" s="19"/>
      <c r="O12" s="19"/>
      <c r="P12" s="19"/>
      <c r="Q12" s="19"/>
      <c r="R12" s="19">
        <v>1</v>
      </c>
      <c r="S12" s="27" t="s">
        <v>79</v>
      </c>
      <c r="T12" s="27" t="s">
        <v>80</v>
      </c>
      <c r="U12" s="27" t="s">
        <v>81</v>
      </c>
      <c r="V12" s="19"/>
      <c r="W12" s="19"/>
      <c r="X12" s="19"/>
      <c r="Y12" s="19"/>
      <c r="Z12" s="19"/>
      <c r="AA12" s="19"/>
      <c r="AB12" s="19"/>
      <c r="AC12" s="19"/>
      <c r="AD12" s="19">
        <v>1</v>
      </c>
      <c r="AE12" s="19" t="s">
        <v>47</v>
      </c>
      <c r="AF12" s="27" t="s">
        <v>82</v>
      </c>
      <c r="AG12" s="19" t="s">
        <v>83</v>
      </c>
      <c r="AH12" s="19">
        <v>2025.03</v>
      </c>
      <c r="AI12" s="27" t="s">
        <v>84</v>
      </c>
      <c r="AJ12" s="19"/>
    </row>
    <row r="13" spans="1:36" ht="40.5" x14ac:dyDescent="0.15">
      <c r="A13" s="112"/>
      <c r="B13" s="114"/>
      <c r="C13" s="114"/>
      <c r="D13" s="112"/>
      <c r="E13" s="112"/>
      <c r="F13" s="112"/>
      <c r="G13" s="112"/>
      <c r="H13" s="112"/>
      <c r="I13" s="112"/>
      <c r="J13" s="112"/>
      <c r="K13" s="19"/>
      <c r="L13" s="19"/>
      <c r="M13" s="19"/>
      <c r="N13" s="19"/>
      <c r="O13" s="19"/>
      <c r="P13" s="19"/>
      <c r="Q13" s="19"/>
      <c r="R13" s="19"/>
      <c r="S13" s="78"/>
      <c r="T13" s="78"/>
      <c r="U13" s="27"/>
      <c r="V13" s="19"/>
      <c r="W13" s="19"/>
      <c r="X13" s="19"/>
      <c r="Y13" s="19"/>
      <c r="Z13" s="19"/>
      <c r="AA13" s="19"/>
      <c r="AB13" s="19"/>
      <c r="AC13" s="19"/>
      <c r="AD13" s="19">
        <v>2</v>
      </c>
      <c r="AE13" s="19" t="s">
        <v>47</v>
      </c>
      <c r="AF13" s="27" t="s">
        <v>85</v>
      </c>
      <c r="AG13" s="19" t="s">
        <v>57</v>
      </c>
      <c r="AH13" s="19">
        <v>2025.06</v>
      </c>
      <c r="AI13" s="27" t="s">
        <v>86</v>
      </c>
      <c r="AJ13" s="19"/>
    </row>
    <row r="14" spans="1:36" ht="81" x14ac:dyDescent="0.15">
      <c r="A14" s="112"/>
      <c r="B14" s="114"/>
      <c r="C14" s="114"/>
      <c r="D14" s="112"/>
      <c r="E14" s="112"/>
      <c r="F14" s="112"/>
      <c r="G14" s="112"/>
      <c r="H14" s="112"/>
      <c r="I14" s="112"/>
      <c r="J14" s="112"/>
      <c r="K14" s="19"/>
      <c r="L14" s="19"/>
      <c r="M14" s="19"/>
      <c r="N14" s="19"/>
      <c r="O14" s="19"/>
      <c r="P14" s="19"/>
      <c r="Q14" s="19"/>
      <c r="R14" s="19"/>
      <c r="S14" s="27"/>
      <c r="T14" s="27"/>
      <c r="U14" s="27"/>
      <c r="V14" s="19"/>
      <c r="W14" s="19"/>
      <c r="X14" s="19"/>
      <c r="Y14" s="19"/>
      <c r="Z14" s="19"/>
      <c r="AA14" s="19"/>
      <c r="AB14" s="19"/>
      <c r="AC14" s="19"/>
      <c r="AD14" s="19">
        <v>3</v>
      </c>
      <c r="AE14" s="19" t="s">
        <v>47</v>
      </c>
      <c r="AF14" s="27" t="s">
        <v>87</v>
      </c>
      <c r="AG14" s="19" t="s">
        <v>88</v>
      </c>
      <c r="AH14" s="19">
        <v>2025.03</v>
      </c>
      <c r="AI14" s="27" t="s">
        <v>89</v>
      </c>
      <c r="AJ14" s="19"/>
    </row>
  </sheetData>
  <mergeCells count="51">
    <mergeCell ref="P10:P11"/>
    <mergeCell ref="Q10:Q11"/>
    <mergeCell ref="AJ2:AJ4"/>
    <mergeCell ref="F2:I3"/>
    <mergeCell ref="AD2:AI3"/>
    <mergeCell ref="K10:K11"/>
    <mergeCell ref="L10:L11"/>
    <mergeCell ref="M10:M11"/>
    <mergeCell ref="N10:N11"/>
    <mergeCell ref="O10:O11"/>
    <mergeCell ref="I6:I9"/>
    <mergeCell ref="I10:I11"/>
    <mergeCell ref="G6:G9"/>
    <mergeCell ref="G10:G11"/>
    <mergeCell ref="I12:I14"/>
    <mergeCell ref="J2:J4"/>
    <mergeCell ref="J6:J9"/>
    <mergeCell ref="J10:J11"/>
    <mergeCell ref="J12:J14"/>
    <mergeCell ref="G12:G14"/>
    <mergeCell ref="H6:H9"/>
    <mergeCell ref="H10:H11"/>
    <mergeCell ref="H12:H14"/>
    <mergeCell ref="E6:E9"/>
    <mergeCell ref="E10:E11"/>
    <mergeCell ref="E12:E14"/>
    <mergeCell ref="F6:F9"/>
    <mergeCell ref="F10:F11"/>
    <mergeCell ref="F12:F14"/>
    <mergeCell ref="C6:C9"/>
    <mergeCell ref="C10:C11"/>
    <mergeCell ref="C12:C14"/>
    <mergeCell ref="D2:D4"/>
    <mergeCell ref="D6:D9"/>
    <mergeCell ref="D10:D11"/>
    <mergeCell ref="D12:D14"/>
    <mergeCell ref="A6:A9"/>
    <mergeCell ref="A10:A11"/>
    <mergeCell ref="A12:A14"/>
    <mergeCell ref="B2:B4"/>
    <mergeCell ref="B6:B9"/>
    <mergeCell ref="B10:B11"/>
    <mergeCell ref="B12:B14"/>
    <mergeCell ref="A1:AJ1"/>
    <mergeCell ref="K2:AC2"/>
    <mergeCell ref="K3:Q3"/>
    <mergeCell ref="R3:U3"/>
    <mergeCell ref="V3:AC3"/>
    <mergeCell ref="A2:A4"/>
    <mergeCell ref="C2:C4"/>
    <mergeCell ref="E2:E4"/>
  </mergeCells>
  <phoneticPr fontId="40" type="noConversion"/>
  <dataValidations count="7">
    <dataValidation type="list" allowBlank="1" showInputMessage="1" showErrorMessage="1" sqref="O5 Y6 Y10">
      <formula1>"学术科技比赛,学习竞赛,文艺比赛,体育竞赛"</formula1>
    </dataValidation>
    <dataValidation type="list" allowBlank="1" showInputMessage="1" showErrorMessage="1" sqref="P5 AJ5 Z1:Z4 Z6:Z14">
      <formula1>"国际级,国家级,省级,校级,院级"</formula1>
    </dataValidation>
    <dataValidation type="list" allowBlank="1" showInputMessage="1" showErrorMessage="1" sqref="Q5 AA1:AA14">
      <formula1>"一等奖,二等奖,三等奖,优秀奖,第１名,第２名,第３名,第４名,第５名,第６名,第７名,第８名"</formula1>
    </dataValidation>
    <dataValidation type="list" allowBlank="1" showInputMessage="1" showErrorMessage="1" sqref="AI5 Y1:Y4 Y7:Y9 Y11:Y14">
      <formula1>"学术比赛,学习竞赛,文艺比赛,体育竞赛"</formula1>
    </dataValidation>
    <dataValidation type="list" allowBlank="1" showInputMessage="1" showErrorMessage="1" sqref="M6 M10">
      <formula1>"发明专利,实用新型专利"</formula1>
    </dataValidation>
    <dataValidation type="list" allowBlank="1" showInputMessage="1" showErrorMessage="1" sqref="C5:C6 C10:C11">
      <formula1>"2022级,2023级,2024级"</formula1>
    </dataValidation>
    <dataValidation type="list" allowBlank="1" showInputMessage="1" showErrorMessage="1" sqref="D5:D6 D10:D11">
      <formula1>"博士,硕士"</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9"/>
  <sheetViews>
    <sheetView tabSelected="1" zoomScale="55" zoomScaleNormal="55" workbookViewId="0">
      <selection activeCell="J13" sqref="J13"/>
    </sheetView>
  </sheetViews>
  <sheetFormatPr defaultColWidth="10" defaultRowHeight="13.5" x14ac:dyDescent="0.15"/>
  <cols>
    <col min="1" max="1" width="9.625" customWidth="1"/>
    <col min="2" max="2" width="13" customWidth="1"/>
    <col min="3" max="3" width="9.875" customWidth="1"/>
    <col min="4" max="4" width="13" customWidth="1"/>
    <col min="5" max="5" width="27" customWidth="1"/>
    <col min="6" max="8" width="7.5" customWidth="1"/>
    <col min="9" max="9" width="7.25" customWidth="1"/>
    <col min="10" max="10" width="22.125" customWidth="1"/>
    <col min="11" max="13" width="7.25" customWidth="1"/>
    <col min="14" max="14" width="10" customWidth="1"/>
    <col min="15" max="15" width="7.25" customWidth="1"/>
    <col min="16" max="16" width="16.125" customWidth="1"/>
    <col min="17" max="18" width="7.25" customWidth="1"/>
    <col min="19" max="19" width="42.25" customWidth="1"/>
    <col min="20" max="20" width="48.625" customWidth="1"/>
    <col min="21" max="21" width="48.5" customWidth="1"/>
    <col min="22" max="22" width="7.25" customWidth="1"/>
    <col min="23" max="23" width="44.375" customWidth="1"/>
    <col min="24" max="24" width="38.75" customWidth="1"/>
    <col min="25" max="25" width="12.5" customWidth="1"/>
    <col min="26" max="27" width="9.625" customWidth="1"/>
    <col min="28" max="28" width="11.5" customWidth="1"/>
    <col min="29" max="30" width="7.25" customWidth="1"/>
    <col min="31" max="31" width="16.125" customWidth="1"/>
    <col min="32" max="32" width="97.125" customWidth="1"/>
    <col min="33" max="33" width="7.25" customWidth="1"/>
    <col min="34" max="34" width="11.5" customWidth="1"/>
    <col min="35" max="35" width="145.125" customWidth="1"/>
    <col min="36" max="36" width="62" customWidth="1"/>
  </cols>
  <sheetData>
    <row r="1" spans="1:36" ht="25.5" x14ac:dyDescent="0.15">
      <c r="A1" s="99" t="s">
        <v>0</v>
      </c>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100"/>
    </row>
    <row r="2" spans="1:36" ht="20.25" x14ac:dyDescent="0.15">
      <c r="A2" s="107" t="s">
        <v>1</v>
      </c>
      <c r="B2" s="107" t="s">
        <v>2</v>
      </c>
      <c r="C2" s="107" t="s">
        <v>3</v>
      </c>
      <c r="D2" s="107" t="s">
        <v>4</v>
      </c>
      <c r="E2" s="109" t="s">
        <v>5</v>
      </c>
      <c r="F2" s="120" t="s">
        <v>6</v>
      </c>
      <c r="G2" s="121"/>
      <c r="H2" s="121"/>
      <c r="I2" s="122"/>
      <c r="J2" s="116" t="s">
        <v>7</v>
      </c>
      <c r="K2" s="101" t="s">
        <v>8</v>
      </c>
      <c r="L2" s="102"/>
      <c r="M2" s="102"/>
      <c r="N2" s="102"/>
      <c r="O2" s="102"/>
      <c r="P2" s="102"/>
      <c r="Q2" s="102"/>
      <c r="R2" s="102"/>
      <c r="S2" s="102"/>
      <c r="T2" s="102"/>
      <c r="U2" s="102"/>
      <c r="V2" s="102"/>
      <c r="W2" s="102"/>
      <c r="X2" s="102"/>
      <c r="Y2" s="102"/>
      <c r="Z2" s="102"/>
      <c r="AA2" s="102"/>
      <c r="AB2" s="102"/>
      <c r="AC2" s="103"/>
      <c r="AD2" s="120" t="s">
        <v>9</v>
      </c>
      <c r="AE2" s="121"/>
      <c r="AF2" s="121"/>
      <c r="AG2" s="121"/>
      <c r="AH2" s="121"/>
      <c r="AI2" s="122"/>
      <c r="AJ2" s="118" t="s">
        <v>10</v>
      </c>
    </row>
    <row r="3" spans="1:36" s="34" customFormat="1" ht="20.25" x14ac:dyDescent="0.15">
      <c r="A3" s="107"/>
      <c r="B3" s="107"/>
      <c r="C3" s="107"/>
      <c r="D3" s="107"/>
      <c r="E3" s="109"/>
      <c r="F3" s="123"/>
      <c r="G3" s="124"/>
      <c r="H3" s="124"/>
      <c r="I3" s="125"/>
      <c r="J3" s="117"/>
      <c r="K3" s="104" t="s">
        <v>11</v>
      </c>
      <c r="L3" s="105"/>
      <c r="M3" s="105"/>
      <c r="N3" s="105"/>
      <c r="O3" s="105"/>
      <c r="P3" s="105"/>
      <c r="Q3" s="106"/>
      <c r="R3" s="104" t="s">
        <v>12</v>
      </c>
      <c r="S3" s="105"/>
      <c r="T3" s="105"/>
      <c r="U3" s="106"/>
      <c r="V3" s="104" t="s">
        <v>13</v>
      </c>
      <c r="W3" s="105"/>
      <c r="X3" s="105"/>
      <c r="Y3" s="105"/>
      <c r="Z3" s="105"/>
      <c r="AA3" s="105"/>
      <c r="AB3" s="105"/>
      <c r="AC3" s="106"/>
      <c r="AD3" s="126"/>
      <c r="AE3" s="127"/>
      <c r="AF3" s="127"/>
      <c r="AG3" s="127"/>
      <c r="AH3" s="127"/>
      <c r="AI3" s="128"/>
      <c r="AJ3" s="119"/>
    </row>
    <row r="4" spans="1:36" s="35" customFormat="1" ht="101.25" x14ac:dyDescent="0.15">
      <c r="A4" s="108"/>
      <c r="B4" s="108"/>
      <c r="C4" s="108"/>
      <c r="D4" s="108"/>
      <c r="E4" s="110"/>
      <c r="F4" s="66" t="s">
        <v>14</v>
      </c>
      <c r="G4" s="65" t="s">
        <v>15</v>
      </c>
      <c r="H4" s="65" t="s">
        <v>16</v>
      </c>
      <c r="I4" s="67" t="s">
        <v>17</v>
      </c>
      <c r="J4" s="117"/>
      <c r="K4" s="68" t="s">
        <v>18</v>
      </c>
      <c r="L4" s="64" t="s">
        <v>19</v>
      </c>
      <c r="M4" s="64" t="s">
        <v>20</v>
      </c>
      <c r="N4" s="64" t="s">
        <v>21</v>
      </c>
      <c r="O4" s="64" t="s">
        <v>22</v>
      </c>
      <c r="P4" s="64" t="s">
        <v>23</v>
      </c>
      <c r="Q4" s="67" t="s">
        <v>24</v>
      </c>
      <c r="R4" s="68" t="s">
        <v>18</v>
      </c>
      <c r="S4" s="64" t="s">
        <v>25</v>
      </c>
      <c r="T4" s="38" t="s">
        <v>26</v>
      </c>
      <c r="U4" s="38" t="s">
        <v>27</v>
      </c>
      <c r="V4" s="38" t="s">
        <v>18</v>
      </c>
      <c r="W4" s="38" t="s">
        <v>28</v>
      </c>
      <c r="X4" s="38" t="s">
        <v>29</v>
      </c>
      <c r="Y4" s="38" t="s">
        <v>30</v>
      </c>
      <c r="Z4" s="38" t="s">
        <v>31</v>
      </c>
      <c r="AA4" s="38" t="s">
        <v>32</v>
      </c>
      <c r="AB4" s="38" t="s">
        <v>33</v>
      </c>
      <c r="AC4" s="38" t="s">
        <v>34</v>
      </c>
      <c r="AD4" s="38" t="s">
        <v>18</v>
      </c>
      <c r="AE4" s="38" t="s">
        <v>35</v>
      </c>
      <c r="AF4" s="38" t="s">
        <v>36</v>
      </c>
      <c r="AG4" s="38" t="s">
        <v>22</v>
      </c>
      <c r="AH4" s="38" t="s">
        <v>37</v>
      </c>
      <c r="AI4" s="38" t="s">
        <v>38</v>
      </c>
      <c r="AJ4" s="119"/>
    </row>
    <row r="5" spans="1:36" s="5" customFormat="1" ht="101.25" x14ac:dyDescent="0.15">
      <c r="A5" s="111" t="s">
        <v>90</v>
      </c>
      <c r="B5" s="113">
        <v>23112058</v>
      </c>
      <c r="C5" s="113" t="s">
        <v>91</v>
      </c>
      <c r="D5" s="111" t="s">
        <v>42</v>
      </c>
      <c r="E5" s="132" t="s">
        <v>43</v>
      </c>
      <c r="F5" s="111"/>
      <c r="G5" s="111">
        <v>1</v>
      </c>
      <c r="H5" s="111"/>
      <c r="I5" s="111"/>
      <c r="J5" s="111"/>
      <c r="K5" s="10"/>
      <c r="L5" s="10"/>
      <c r="M5" s="10"/>
      <c r="N5" s="10"/>
      <c r="O5" s="10"/>
      <c r="P5" s="10"/>
      <c r="Q5" s="10"/>
      <c r="R5" s="14">
        <v>1</v>
      </c>
      <c r="S5" s="10" t="s">
        <v>92</v>
      </c>
      <c r="T5" s="10" t="s">
        <v>93</v>
      </c>
      <c r="U5" s="10" t="s">
        <v>94</v>
      </c>
      <c r="V5" s="10"/>
      <c r="W5" s="10"/>
      <c r="X5" s="10"/>
      <c r="Y5" s="10"/>
      <c r="Z5" s="10"/>
      <c r="AA5" s="10"/>
      <c r="AB5" s="10"/>
      <c r="AC5" s="11"/>
      <c r="AD5" s="10"/>
      <c r="AE5" s="10"/>
      <c r="AF5" s="10"/>
      <c r="AG5" s="11"/>
      <c r="AH5" s="10"/>
      <c r="AI5" s="10"/>
      <c r="AJ5" s="10"/>
    </row>
    <row r="6" spans="1:36" s="5" customFormat="1" ht="81" x14ac:dyDescent="0.15">
      <c r="A6" s="129"/>
      <c r="B6" s="129"/>
      <c r="C6" s="129"/>
      <c r="D6" s="129"/>
      <c r="E6" s="133"/>
      <c r="F6" s="111"/>
      <c r="G6" s="111"/>
      <c r="H6" s="111"/>
      <c r="I6" s="111"/>
      <c r="J6" s="111"/>
      <c r="K6" s="10"/>
      <c r="L6" s="10"/>
      <c r="M6" s="10"/>
      <c r="N6" s="10"/>
      <c r="O6" s="10"/>
      <c r="P6" s="10"/>
      <c r="Q6" s="10"/>
      <c r="R6" s="14">
        <v>2</v>
      </c>
      <c r="S6" s="10" t="s">
        <v>95</v>
      </c>
      <c r="T6" s="10" t="s">
        <v>96</v>
      </c>
      <c r="U6" s="10" t="s">
        <v>97</v>
      </c>
      <c r="V6" s="10"/>
      <c r="W6" s="10"/>
      <c r="X6" s="10"/>
      <c r="Y6" s="10"/>
      <c r="Z6" s="10"/>
      <c r="AA6" s="10"/>
      <c r="AB6" s="10"/>
      <c r="AC6" s="11"/>
      <c r="AD6" s="10"/>
      <c r="AE6" s="10"/>
      <c r="AF6" s="10"/>
      <c r="AG6" s="11"/>
      <c r="AH6" s="10"/>
      <c r="AI6" s="10"/>
      <c r="AJ6" s="10"/>
    </row>
    <row r="7" spans="1:36" s="5" customFormat="1" ht="81" x14ac:dyDescent="0.15">
      <c r="A7" s="130" t="s">
        <v>98</v>
      </c>
      <c r="B7" s="131">
        <v>23112059</v>
      </c>
      <c r="C7" s="131" t="s">
        <v>91</v>
      </c>
      <c r="D7" s="130" t="s">
        <v>42</v>
      </c>
      <c r="E7" s="131" t="s">
        <v>78</v>
      </c>
      <c r="F7" s="130"/>
      <c r="G7" s="130">
        <v>1.6</v>
      </c>
      <c r="H7" s="130"/>
      <c r="I7" s="130"/>
      <c r="J7" s="130"/>
      <c r="K7" s="40"/>
      <c r="L7" s="40"/>
      <c r="M7" s="40"/>
      <c r="N7" s="40"/>
      <c r="O7" s="41"/>
      <c r="P7" s="40"/>
      <c r="Q7" s="40"/>
      <c r="R7" s="40"/>
      <c r="S7" s="40"/>
      <c r="T7" s="69"/>
      <c r="U7" s="40"/>
      <c r="V7" s="40">
        <v>1</v>
      </c>
      <c r="W7" s="27" t="s">
        <v>99</v>
      </c>
      <c r="X7" s="40" t="s">
        <v>100</v>
      </c>
      <c r="Y7" s="41" t="s">
        <v>101</v>
      </c>
      <c r="Z7" s="40" t="s">
        <v>102</v>
      </c>
      <c r="AA7" s="40" t="s">
        <v>103</v>
      </c>
      <c r="AB7" s="27">
        <v>2025.06</v>
      </c>
      <c r="AC7" s="41" t="s">
        <v>104</v>
      </c>
      <c r="AD7" s="40">
        <v>1</v>
      </c>
      <c r="AE7" s="40" t="s">
        <v>47</v>
      </c>
      <c r="AF7" s="40" t="s">
        <v>105</v>
      </c>
      <c r="AG7" s="41" t="s">
        <v>60</v>
      </c>
      <c r="AH7" s="40">
        <v>2025.02</v>
      </c>
      <c r="AI7" s="40" t="s">
        <v>106</v>
      </c>
      <c r="AJ7" s="19"/>
    </row>
    <row r="8" spans="1:36" s="5" customFormat="1" ht="101.25" x14ac:dyDescent="0.15">
      <c r="A8" s="130"/>
      <c r="B8" s="131"/>
      <c r="C8" s="131"/>
      <c r="D8" s="130"/>
      <c r="E8" s="131"/>
      <c r="F8" s="130"/>
      <c r="G8" s="130"/>
      <c r="H8" s="130"/>
      <c r="I8" s="130"/>
      <c r="J8" s="130"/>
      <c r="K8" s="40"/>
      <c r="L8" s="40"/>
      <c r="M8" s="40"/>
      <c r="N8" s="40"/>
      <c r="O8" s="41"/>
      <c r="P8" s="40"/>
      <c r="Q8" s="40"/>
      <c r="R8" s="40"/>
      <c r="S8" s="40"/>
      <c r="T8" s="69"/>
      <c r="U8" s="40"/>
      <c r="W8" s="27"/>
      <c r="X8" s="40"/>
      <c r="Y8" s="41"/>
      <c r="Z8" s="40"/>
      <c r="AA8" s="40"/>
      <c r="AB8" s="27">
        <v>2025.06</v>
      </c>
      <c r="AC8" s="41"/>
      <c r="AD8" s="40">
        <v>2</v>
      </c>
      <c r="AE8" s="40" t="s">
        <v>47</v>
      </c>
      <c r="AF8" s="40" t="s">
        <v>107</v>
      </c>
      <c r="AG8" s="41" t="s">
        <v>108</v>
      </c>
      <c r="AH8" s="40">
        <v>2025.03</v>
      </c>
      <c r="AI8" s="40" t="s">
        <v>109</v>
      </c>
      <c r="AJ8" s="10"/>
    </row>
    <row r="9" spans="1:36" s="5" customFormat="1" ht="60.75" x14ac:dyDescent="0.15">
      <c r="A9" s="40" t="s">
        <v>110</v>
      </c>
      <c r="B9" s="41" t="s">
        <v>111</v>
      </c>
      <c r="C9" s="41" t="s">
        <v>91</v>
      </c>
      <c r="D9" s="40" t="s">
        <v>42</v>
      </c>
      <c r="E9" s="20" t="s">
        <v>43</v>
      </c>
      <c r="F9" s="40"/>
      <c r="G9" s="40">
        <v>0.2</v>
      </c>
      <c r="H9" s="40"/>
      <c r="I9" s="40"/>
      <c r="J9" s="40"/>
      <c r="K9" s="40"/>
      <c r="L9" s="40"/>
      <c r="M9" s="40"/>
      <c r="N9" s="40"/>
      <c r="O9" s="41"/>
      <c r="P9" s="40"/>
      <c r="Q9" s="40"/>
      <c r="R9" s="27">
        <v>2</v>
      </c>
      <c r="S9" s="27" t="s">
        <v>112</v>
      </c>
      <c r="T9" s="27" t="s">
        <v>113</v>
      </c>
      <c r="U9" s="27" t="s">
        <v>114</v>
      </c>
      <c r="V9" s="40"/>
      <c r="W9" s="40"/>
      <c r="X9" s="40"/>
      <c r="Y9" s="40"/>
      <c r="Z9" s="40"/>
      <c r="AA9" s="40"/>
      <c r="AB9" s="40"/>
      <c r="AC9" s="41"/>
      <c r="AD9" s="40">
        <v>1</v>
      </c>
      <c r="AE9" s="40" t="s">
        <v>47</v>
      </c>
      <c r="AF9" s="40" t="s">
        <v>115</v>
      </c>
      <c r="AG9" s="41" t="s">
        <v>116</v>
      </c>
      <c r="AH9" s="40">
        <v>2025.01</v>
      </c>
      <c r="AI9" s="40" t="s">
        <v>117</v>
      </c>
      <c r="AJ9" s="10"/>
    </row>
    <row r="10" spans="1:36" s="5" customFormat="1" ht="81" x14ac:dyDescent="0.15">
      <c r="A10" s="112" t="s">
        <v>118</v>
      </c>
      <c r="B10" s="114" t="s">
        <v>119</v>
      </c>
      <c r="C10" s="114" t="s">
        <v>91</v>
      </c>
      <c r="D10" s="112" t="s">
        <v>42</v>
      </c>
      <c r="E10" s="112" t="s">
        <v>78</v>
      </c>
      <c r="F10" s="112"/>
      <c r="G10" s="112">
        <v>1.2</v>
      </c>
      <c r="H10" s="112"/>
      <c r="I10" s="112"/>
      <c r="J10" s="112"/>
      <c r="K10" s="19"/>
      <c r="L10" s="19"/>
      <c r="M10" s="19"/>
      <c r="N10" s="19"/>
      <c r="O10" s="19"/>
      <c r="P10" s="19"/>
      <c r="Q10" s="19"/>
      <c r="R10" s="19"/>
      <c r="S10" s="27"/>
      <c r="T10" s="27"/>
      <c r="U10" s="27"/>
      <c r="V10" s="19">
        <v>1</v>
      </c>
      <c r="W10" s="45" t="s">
        <v>120</v>
      </c>
      <c r="X10" s="19" t="s">
        <v>100</v>
      </c>
      <c r="Y10" s="19" t="s">
        <v>121</v>
      </c>
      <c r="Z10" s="19" t="s">
        <v>102</v>
      </c>
      <c r="AA10" s="19" t="s">
        <v>103</v>
      </c>
      <c r="AB10" s="19">
        <v>2025.06</v>
      </c>
      <c r="AC10" s="20" t="s">
        <v>122</v>
      </c>
      <c r="AD10" s="19" t="s">
        <v>123</v>
      </c>
      <c r="AE10" s="19" t="s">
        <v>47</v>
      </c>
      <c r="AF10" s="27" t="s">
        <v>107</v>
      </c>
      <c r="AG10" s="19" t="s">
        <v>124</v>
      </c>
      <c r="AH10" s="19" t="s">
        <v>125</v>
      </c>
      <c r="AI10" s="27" t="s">
        <v>126</v>
      </c>
      <c r="AJ10" s="19"/>
    </row>
    <row r="11" spans="1:36" s="5" customFormat="1" ht="20.25" customHeight="1" x14ac:dyDescent="0.15">
      <c r="A11" s="112"/>
      <c r="B11" s="114"/>
      <c r="C11" s="114"/>
      <c r="D11" s="112"/>
      <c r="E11" s="112"/>
      <c r="F11" s="112"/>
      <c r="G11" s="112"/>
      <c r="H11" s="112"/>
      <c r="I11" s="112"/>
      <c r="J11" s="112"/>
      <c r="K11" s="19"/>
      <c r="L11" s="19"/>
      <c r="M11" s="19"/>
      <c r="N11" s="19"/>
      <c r="O11" s="19"/>
      <c r="P11" s="19"/>
      <c r="Q11" s="19"/>
      <c r="R11" s="19"/>
      <c r="S11" s="27"/>
      <c r="T11" s="27"/>
      <c r="U11" s="27"/>
      <c r="V11" s="19"/>
      <c r="W11" s="27"/>
      <c r="X11" s="19"/>
      <c r="Y11" s="19"/>
      <c r="Z11" s="19"/>
      <c r="AA11" s="19"/>
      <c r="AB11" s="19"/>
      <c r="AC11" s="20"/>
      <c r="AD11" s="72" t="s">
        <v>127</v>
      </c>
      <c r="AE11" s="72" t="s">
        <v>47</v>
      </c>
      <c r="AF11" s="73" t="s">
        <v>128</v>
      </c>
      <c r="AG11" s="74" t="s">
        <v>129</v>
      </c>
      <c r="AH11" s="72" t="s">
        <v>125</v>
      </c>
      <c r="AI11" s="73" t="s">
        <v>130</v>
      </c>
      <c r="AJ11" s="19"/>
    </row>
    <row r="12" spans="1:36" s="5" customFormat="1" ht="81" x14ac:dyDescent="0.15">
      <c r="A12" s="112"/>
      <c r="B12" s="114"/>
      <c r="C12" s="114"/>
      <c r="D12" s="112"/>
      <c r="E12" s="112"/>
      <c r="F12" s="112"/>
      <c r="G12" s="112"/>
      <c r="H12" s="112"/>
      <c r="I12" s="112"/>
      <c r="J12" s="112"/>
      <c r="K12" s="19"/>
      <c r="L12" s="19"/>
      <c r="M12" s="19"/>
      <c r="N12" s="19"/>
      <c r="O12" s="19"/>
      <c r="P12" s="19"/>
      <c r="Q12" s="19"/>
      <c r="R12" s="19"/>
      <c r="S12" s="27"/>
      <c r="T12" s="27"/>
      <c r="U12" s="27"/>
      <c r="V12" s="19"/>
      <c r="W12" s="27"/>
      <c r="X12" s="19"/>
      <c r="Y12" s="19"/>
      <c r="Z12" s="19"/>
      <c r="AA12" s="19"/>
      <c r="AB12" s="19"/>
      <c r="AC12" s="19"/>
      <c r="AD12" s="19">
        <v>3</v>
      </c>
      <c r="AE12" s="19" t="s">
        <v>47</v>
      </c>
      <c r="AF12" s="27" t="s">
        <v>131</v>
      </c>
      <c r="AG12" s="19" t="s">
        <v>132</v>
      </c>
      <c r="AH12" s="19">
        <v>2025.07</v>
      </c>
      <c r="AI12" s="27" t="s">
        <v>133</v>
      </c>
      <c r="AJ12" s="19"/>
    </row>
    <row r="13" spans="1:36" s="5" customFormat="1" ht="60.75" x14ac:dyDescent="0.15">
      <c r="A13" s="10" t="s">
        <v>134</v>
      </c>
      <c r="B13" s="11">
        <v>23112062</v>
      </c>
      <c r="C13" s="11" t="s">
        <v>91</v>
      </c>
      <c r="D13" s="10" t="s">
        <v>42</v>
      </c>
      <c r="E13" s="12" t="s">
        <v>43</v>
      </c>
      <c r="F13" s="10"/>
      <c r="G13" s="10">
        <v>0.1</v>
      </c>
      <c r="H13" s="10"/>
      <c r="I13" s="10"/>
      <c r="J13" s="10"/>
      <c r="K13" s="10"/>
      <c r="L13" s="10"/>
      <c r="M13" s="10"/>
      <c r="N13" s="10"/>
      <c r="O13" s="11"/>
      <c r="P13" s="10"/>
      <c r="Q13" s="10"/>
      <c r="R13" s="14">
        <v>1</v>
      </c>
      <c r="S13" s="10" t="s">
        <v>44</v>
      </c>
      <c r="T13" s="10" t="s">
        <v>135</v>
      </c>
      <c r="U13" s="10" t="s">
        <v>136</v>
      </c>
      <c r="V13" s="14"/>
      <c r="W13" s="10"/>
      <c r="X13" s="10"/>
      <c r="Y13" s="10"/>
      <c r="Z13" s="10"/>
      <c r="AA13" s="10"/>
      <c r="AB13" s="10"/>
      <c r="AC13" s="11"/>
      <c r="AD13" s="10"/>
      <c r="AE13" s="10"/>
      <c r="AF13" s="10"/>
      <c r="AG13" s="11"/>
      <c r="AH13" s="10"/>
      <c r="AI13" s="10"/>
      <c r="AJ13" s="10"/>
    </row>
    <row r="14" spans="1:36" s="5" customFormat="1" ht="40.5" x14ac:dyDescent="0.15">
      <c r="A14" s="10" t="s">
        <v>137</v>
      </c>
      <c r="B14" s="11" t="s">
        <v>138</v>
      </c>
      <c r="C14" s="11" t="s">
        <v>91</v>
      </c>
      <c r="D14" s="10" t="s">
        <v>42</v>
      </c>
      <c r="E14" s="98" t="s">
        <v>43</v>
      </c>
      <c r="F14" s="10"/>
      <c r="G14" s="10">
        <v>0</v>
      </c>
      <c r="H14" s="10"/>
      <c r="I14" s="10"/>
      <c r="J14" s="10"/>
      <c r="K14" s="10"/>
      <c r="L14" s="10"/>
      <c r="M14" s="10"/>
      <c r="N14" s="10"/>
      <c r="O14" s="11"/>
      <c r="P14" s="10"/>
      <c r="Q14" s="10"/>
      <c r="R14" s="10"/>
      <c r="S14" s="10"/>
      <c r="T14" s="10"/>
      <c r="U14" s="10"/>
      <c r="V14" s="10"/>
      <c r="W14" s="10"/>
      <c r="X14" s="10"/>
      <c r="Y14" s="10"/>
      <c r="Z14" s="10"/>
      <c r="AA14" s="10"/>
      <c r="AB14" s="10"/>
      <c r="AC14" s="11"/>
      <c r="AD14" s="10" t="s">
        <v>47</v>
      </c>
      <c r="AE14" s="10" t="s">
        <v>47</v>
      </c>
      <c r="AF14" s="10" t="s">
        <v>139</v>
      </c>
      <c r="AG14" s="11" t="s">
        <v>140</v>
      </c>
      <c r="AH14" s="10">
        <v>2025.05</v>
      </c>
      <c r="AI14" s="10" t="s">
        <v>141</v>
      </c>
      <c r="AJ14" s="40"/>
    </row>
    <row r="15" spans="1:36" s="5" customFormat="1" ht="42" x14ac:dyDescent="0.15">
      <c r="A15" s="16" t="s">
        <v>142</v>
      </c>
      <c r="B15" s="17" t="s">
        <v>143</v>
      </c>
      <c r="C15" s="17" t="s">
        <v>91</v>
      </c>
      <c r="D15" s="16" t="s">
        <v>42</v>
      </c>
      <c r="E15" s="80" t="s">
        <v>43</v>
      </c>
      <c r="F15" s="95"/>
      <c r="G15" s="16">
        <v>2.5</v>
      </c>
      <c r="H15" s="95"/>
      <c r="I15" s="95"/>
      <c r="J15" s="95"/>
      <c r="K15" s="19"/>
      <c r="L15" s="19"/>
      <c r="M15" s="19"/>
      <c r="N15" s="19"/>
      <c r="O15" s="19"/>
      <c r="P15" s="19"/>
      <c r="Q15" s="19"/>
      <c r="R15" s="70">
        <v>1</v>
      </c>
      <c r="S15" s="70" t="s">
        <v>144</v>
      </c>
      <c r="T15" s="70" t="s">
        <v>145</v>
      </c>
      <c r="U15" s="70" t="s">
        <v>146</v>
      </c>
      <c r="V15" s="10">
        <v>1</v>
      </c>
      <c r="W15" s="53" t="s">
        <v>147</v>
      </c>
      <c r="X15" s="53" t="s">
        <v>148</v>
      </c>
      <c r="Y15" s="53" t="s">
        <v>101</v>
      </c>
      <c r="Z15" s="53" t="s">
        <v>149</v>
      </c>
      <c r="AA15" s="53" t="s">
        <v>150</v>
      </c>
      <c r="AB15" s="54">
        <v>2025.06</v>
      </c>
      <c r="AC15" s="54" t="s">
        <v>57</v>
      </c>
      <c r="AD15" s="27"/>
      <c r="AE15" s="27"/>
      <c r="AF15" s="27"/>
      <c r="AG15" s="27"/>
      <c r="AH15" s="27"/>
      <c r="AI15" s="27"/>
      <c r="AJ15" s="10"/>
    </row>
    <row r="16" spans="1:36" s="5" customFormat="1" ht="40.5" x14ac:dyDescent="0.15">
      <c r="A16" s="112" t="s">
        <v>151</v>
      </c>
      <c r="B16" s="114" t="s">
        <v>152</v>
      </c>
      <c r="C16" s="114" t="s">
        <v>153</v>
      </c>
      <c r="D16" s="112" t="s">
        <v>42</v>
      </c>
      <c r="E16" s="112" t="s">
        <v>43</v>
      </c>
      <c r="F16" s="112"/>
      <c r="G16" s="112">
        <v>0</v>
      </c>
      <c r="H16" s="112"/>
      <c r="I16" s="112"/>
      <c r="J16" s="112"/>
      <c r="K16" s="19"/>
      <c r="L16" s="19"/>
      <c r="M16" s="19"/>
      <c r="N16" s="19"/>
      <c r="O16" s="19"/>
      <c r="P16" s="19"/>
      <c r="Q16" s="71"/>
      <c r="R16" s="19"/>
      <c r="S16" s="27"/>
      <c r="T16" s="27"/>
      <c r="U16" s="27"/>
      <c r="V16" s="27"/>
      <c r="W16" s="27"/>
      <c r="X16" s="27"/>
      <c r="Y16" s="27"/>
      <c r="Z16" s="27"/>
      <c r="AA16" s="27"/>
      <c r="AB16" s="27"/>
      <c r="AC16" s="27"/>
      <c r="AD16" s="27">
        <v>1</v>
      </c>
      <c r="AE16" s="27" t="s">
        <v>47</v>
      </c>
      <c r="AF16" s="27" t="s">
        <v>154</v>
      </c>
      <c r="AG16" s="79" t="s">
        <v>155</v>
      </c>
      <c r="AH16" s="27">
        <v>2025.03</v>
      </c>
      <c r="AI16" s="27" t="s">
        <v>156</v>
      </c>
      <c r="AJ16" s="19"/>
    </row>
    <row r="17" spans="1:36" s="5" customFormat="1" ht="60.75" x14ac:dyDescent="0.15">
      <c r="A17" s="112"/>
      <c r="B17" s="114"/>
      <c r="C17" s="114"/>
      <c r="D17" s="112"/>
      <c r="E17" s="112"/>
      <c r="F17" s="112"/>
      <c r="G17" s="112"/>
      <c r="H17" s="112"/>
      <c r="I17" s="112"/>
      <c r="J17" s="112"/>
      <c r="K17" s="19"/>
      <c r="L17" s="19"/>
      <c r="M17" s="19"/>
      <c r="N17" s="19"/>
      <c r="O17" s="19"/>
      <c r="P17" s="19"/>
      <c r="Q17" s="71"/>
      <c r="R17" s="19"/>
      <c r="S17" s="27"/>
      <c r="T17" s="27"/>
      <c r="U17" s="27"/>
      <c r="V17" s="27"/>
      <c r="W17" s="27"/>
      <c r="X17" s="27"/>
      <c r="Y17" s="27"/>
      <c r="Z17" s="27"/>
      <c r="AA17" s="27"/>
      <c r="AB17" s="27"/>
      <c r="AC17" s="27"/>
      <c r="AD17" s="27">
        <v>2</v>
      </c>
      <c r="AE17" s="27" t="s">
        <v>47</v>
      </c>
      <c r="AF17" s="27" t="s">
        <v>157</v>
      </c>
      <c r="AG17" s="79" t="s">
        <v>158</v>
      </c>
      <c r="AH17" s="27">
        <v>2025.07</v>
      </c>
      <c r="AI17" s="27" t="s">
        <v>159</v>
      </c>
      <c r="AJ17" s="19"/>
    </row>
    <row r="18" spans="1:36" s="5" customFormat="1" ht="20.25" x14ac:dyDescent="0.15">
      <c r="A18" s="19" t="s">
        <v>160</v>
      </c>
      <c r="B18" s="20" t="s">
        <v>161</v>
      </c>
      <c r="C18" s="20" t="s">
        <v>91</v>
      </c>
      <c r="D18" s="19" t="s">
        <v>42</v>
      </c>
      <c r="E18" s="19" t="s">
        <v>43</v>
      </c>
      <c r="F18" s="19"/>
      <c r="G18" s="19">
        <v>0</v>
      </c>
      <c r="H18" s="19"/>
      <c r="I18" s="19"/>
      <c r="J18" s="19"/>
      <c r="K18" s="19"/>
      <c r="L18" s="19"/>
      <c r="M18" s="19"/>
      <c r="N18" s="19"/>
      <c r="O18" s="19"/>
      <c r="P18" s="19"/>
      <c r="Q18" s="19"/>
      <c r="R18" s="28"/>
      <c r="S18" s="28"/>
      <c r="T18" s="28"/>
      <c r="U18" s="28"/>
      <c r="V18" s="40"/>
      <c r="W18" s="40"/>
      <c r="X18" s="40"/>
      <c r="Y18" s="40"/>
      <c r="Z18" s="40"/>
      <c r="AA18" s="40"/>
      <c r="AB18" s="40"/>
      <c r="AC18" s="40"/>
      <c r="AD18" s="40"/>
      <c r="AE18" s="40"/>
      <c r="AF18" s="40"/>
      <c r="AG18" s="40"/>
      <c r="AH18" s="40"/>
      <c r="AI18" s="40"/>
      <c r="AJ18" s="10"/>
    </row>
    <row r="19" spans="1:36" s="5" customFormat="1" ht="20.25" x14ac:dyDescent="0.15">
      <c r="A19" s="19" t="s">
        <v>162</v>
      </c>
      <c r="B19" s="20" t="s">
        <v>163</v>
      </c>
      <c r="C19" s="20" t="s">
        <v>91</v>
      </c>
      <c r="D19" s="19" t="s">
        <v>42</v>
      </c>
      <c r="E19" s="19" t="s">
        <v>43</v>
      </c>
      <c r="F19" s="19"/>
      <c r="G19" s="19">
        <v>0</v>
      </c>
      <c r="H19" s="19"/>
      <c r="I19" s="19"/>
      <c r="J19" s="19"/>
      <c r="K19" s="19"/>
      <c r="L19" s="19"/>
      <c r="M19" s="19"/>
      <c r="N19" s="19"/>
      <c r="O19" s="19"/>
      <c r="P19" s="19"/>
      <c r="Q19" s="19"/>
      <c r="R19" s="27"/>
      <c r="S19" s="27"/>
      <c r="T19" s="27"/>
      <c r="U19" s="27"/>
      <c r="V19" s="27"/>
      <c r="W19" s="27"/>
      <c r="X19" s="27"/>
      <c r="Y19" s="27"/>
      <c r="Z19" s="27"/>
      <c r="AA19" s="27"/>
      <c r="AB19" s="27"/>
      <c r="AC19" s="27"/>
      <c r="AD19" s="27"/>
      <c r="AE19" s="27"/>
      <c r="AF19" s="27"/>
      <c r="AG19" s="27"/>
      <c r="AH19" s="27"/>
      <c r="AI19" s="27"/>
      <c r="AJ19" s="40"/>
    </row>
  </sheetData>
  <mergeCells count="54">
    <mergeCell ref="I5:I6"/>
    <mergeCell ref="I7:I8"/>
    <mergeCell ref="I10:I12"/>
    <mergeCell ref="I16:I17"/>
    <mergeCell ref="J2:J4"/>
    <mergeCell ref="J5:J6"/>
    <mergeCell ref="J7:J8"/>
    <mergeCell ref="J10:J12"/>
    <mergeCell ref="J16:J17"/>
    <mergeCell ref="F2:I3"/>
    <mergeCell ref="G5:G6"/>
    <mergeCell ref="G7:G8"/>
    <mergeCell ref="G10:G12"/>
    <mergeCell ref="G16:G17"/>
    <mergeCell ref="H5:H6"/>
    <mergeCell ref="H7:H8"/>
    <mergeCell ref="H10:H12"/>
    <mergeCell ref="H16:H17"/>
    <mergeCell ref="E5:E6"/>
    <mergeCell ref="E7:E8"/>
    <mergeCell ref="E10:E12"/>
    <mergeCell ref="E16:E17"/>
    <mergeCell ref="F5:F6"/>
    <mergeCell ref="F7:F8"/>
    <mergeCell ref="F10:F12"/>
    <mergeCell ref="F16:F17"/>
    <mergeCell ref="C5:C6"/>
    <mergeCell ref="C7:C8"/>
    <mergeCell ref="C10:C12"/>
    <mergeCell ref="C16:C17"/>
    <mergeCell ref="D2:D4"/>
    <mergeCell ref="D5:D6"/>
    <mergeCell ref="D7:D8"/>
    <mergeCell ref="D10:D12"/>
    <mergeCell ref="D16:D17"/>
    <mergeCell ref="A5:A6"/>
    <mergeCell ref="A7:A8"/>
    <mergeCell ref="A10:A12"/>
    <mergeCell ref="A16:A17"/>
    <mergeCell ref="B2:B4"/>
    <mergeCell ref="B5:B6"/>
    <mergeCell ref="B7:B8"/>
    <mergeCell ref="B10:B12"/>
    <mergeCell ref="B16:B17"/>
    <mergeCell ref="A1:AJ1"/>
    <mergeCell ref="K2:AC2"/>
    <mergeCell ref="K3:Q3"/>
    <mergeCell ref="R3:U3"/>
    <mergeCell ref="V3:AC3"/>
    <mergeCell ref="A2:A4"/>
    <mergeCell ref="C2:C4"/>
    <mergeCell ref="E2:E4"/>
    <mergeCell ref="AJ2:AJ4"/>
    <mergeCell ref="AD2:AI3"/>
  </mergeCells>
  <phoneticPr fontId="40" type="noConversion"/>
  <dataValidations count="7">
    <dataValidation type="list" allowBlank="1" showInputMessage="1" showErrorMessage="1" sqref="C5 C7 C9 C13:C15">
      <formula1>"2022级,2023级,2024级"</formula1>
    </dataValidation>
    <dataValidation type="list" allowBlank="1" showInputMessage="1" showErrorMessage="1" sqref="D5 D7 D9 D13:D15">
      <formula1>"博士,硕士"</formula1>
    </dataValidation>
    <dataValidation type="list" allowBlank="1" showInputMessage="1" showErrorMessage="1" sqref="M7 M9 M13:M14">
      <formula1>"发明专利,实用新型专利"</formula1>
    </dataValidation>
    <dataValidation type="list" allowBlank="1" showInputMessage="1" showErrorMessage="1" sqref="Y8 Y19 Y1:Y4 Y10:Y12 Y16:Y17">
      <formula1>"学术比赛,学习竞赛,文艺比赛,体育竞赛"</formula1>
    </dataValidation>
    <dataValidation type="list" allowBlank="1" showInputMessage="1" showErrorMessage="1" sqref="Y9 Y18 Y5:Y6 Y13:Y15">
      <formula1>"学术科技比赛,学习竞赛,文艺比赛,体育竞赛"</formula1>
    </dataValidation>
    <dataValidation type="list" allowBlank="1" showInputMessage="1" showErrorMessage="1" sqref="Z1:Z19">
      <formula1>"国际级,国家级,省级,校级,院级"</formula1>
    </dataValidation>
    <dataValidation type="list" allowBlank="1" showInputMessage="1" showErrorMessage="1" sqref="AA1:AA19">
      <formula1>"一等奖,二等奖,三等奖,优秀奖,第１名,第２名,第３名,第４名,第５名,第６名,第７名,第８名"</formula1>
    </dataValidation>
  </dataValidation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1"/>
  <sheetViews>
    <sheetView topLeftCell="A24" zoomScale="55" zoomScaleNormal="55" workbookViewId="0">
      <selection activeCell="O30" sqref="O30"/>
    </sheetView>
  </sheetViews>
  <sheetFormatPr defaultColWidth="9" defaultRowHeight="13.5" x14ac:dyDescent="0.15"/>
  <cols>
    <col min="1" max="1" width="9.75" customWidth="1"/>
    <col min="2" max="2" width="13.125" customWidth="1"/>
    <col min="3" max="4" width="7.375" customWidth="1"/>
    <col min="5" max="5" width="13.125" customWidth="1"/>
    <col min="6" max="6" width="10.875" customWidth="1"/>
    <col min="7" max="7" width="7.375" customWidth="1"/>
    <col min="8" max="8" width="7.625" customWidth="1"/>
    <col min="9" max="9" width="8.75" customWidth="1"/>
    <col min="10" max="10" width="8.125" customWidth="1"/>
    <col min="11" max="11" width="4.75" customWidth="1"/>
    <col min="12" max="15" width="7.625" customWidth="1"/>
    <col min="16" max="16" width="10.625" customWidth="1"/>
    <col min="17" max="17" width="7.625" customWidth="1"/>
    <col min="18" max="18" width="7" customWidth="1"/>
    <col min="19" max="19" width="34.125" customWidth="1"/>
    <col min="20" max="20" width="26.75" customWidth="1"/>
    <col min="21" max="21" width="42.75" customWidth="1"/>
    <col min="22" max="22" width="5.5" customWidth="1"/>
    <col min="23" max="23" width="13.125" customWidth="1"/>
    <col min="24" max="24" width="10" customWidth="1"/>
    <col min="25" max="27" width="7.375" customWidth="1"/>
    <col min="28" max="28" width="8.125" customWidth="1"/>
    <col min="29" max="29" width="9.875" customWidth="1"/>
    <col min="30" max="30" width="5.375" customWidth="1"/>
    <col min="31" max="31" width="7.375" customWidth="1"/>
    <col min="32" max="32" width="36.125" customWidth="1"/>
    <col min="33" max="33" width="6.75" customWidth="1"/>
    <col min="34" max="34" width="10.875" customWidth="1"/>
    <col min="35" max="35" width="73.125" customWidth="1"/>
    <col min="36" max="36" width="13.125" customWidth="1"/>
  </cols>
  <sheetData>
    <row r="1" spans="1:36" ht="25.5" x14ac:dyDescent="0.15">
      <c r="A1" s="134" t="s">
        <v>164</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row>
    <row r="2" spans="1:36" ht="20.25" x14ac:dyDescent="0.15">
      <c r="A2" s="135" t="s">
        <v>165</v>
      </c>
      <c r="B2" s="135" t="s">
        <v>166</v>
      </c>
      <c r="C2" s="135" t="s">
        <v>167</v>
      </c>
      <c r="D2" s="135" t="s">
        <v>168</v>
      </c>
      <c r="E2" s="135" t="s">
        <v>169</v>
      </c>
      <c r="F2" s="135" t="s">
        <v>170</v>
      </c>
      <c r="G2" s="135"/>
      <c r="H2" s="135"/>
      <c r="I2" s="135"/>
      <c r="J2" s="135" t="s">
        <v>171</v>
      </c>
      <c r="K2" s="135" t="s">
        <v>172</v>
      </c>
      <c r="L2" s="135"/>
      <c r="M2" s="135"/>
      <c r="N2" s="135"/>
      <c r="O2" s="135"/>
      <c r="P2" s="135"/>
      <c r="Q2" s="135"/>
      <c r="R2" s="135"/>
      <c r="S2" s="135"/>
      <c r="T2" s="135"/>
      <c r="U2" s="135"/>
      <c r="V2" s="135"/>
      <c r="W2" s="135"/>
      <c r="X2" s="135"/>
      <c r="Y2" s="135"/>
      <c r="Z2" s="135"/>
      <c r="AA2" s="135"/>
      <c r="AB2" s="135"/>
      <c r="AC2" s="135"/>
      <c r="AD2" s="135" t="s">
        <v>173</v>
      </c>
      <c r="AE2" s="135"/>
      <c r="AF2" s="135"/>
      <c r="AG2" s="135"/>
      <c r="AH2" s="135"/>
      <c r="AI2" s="135"/>
      <c r="AJ2" s="170" t="s">
        <v>174</v>
      </c>
    </row>
    <row r="3" spans="1:36" ht="20.25" x14ac:dyDescent="0.15">
      <c r="A3" s="135"/>
      <c r="B3" s="135"/>
      <c r="C3" s="135"/>
      <c r="D3" s="135"/>
      <c r="E3" s="135"/>
      <c r="F3" s="135"/>
      <c r="G3" s="135"/>
      <c r="H3" s="135"/>
      <c r="I3" s="135"/>
      <c r="J3" s="135"/>
      <c r="K3" s="135" t="s">
        <v>175</v>
      </c>
      <c r="L3" s="135"/>
      <c r="M3" s="135"/>
      <c r="N3" s="135"/>
      <c r="O3" s="135"/>
      <c r="P3" s="135"/>
      <c r="Q3" s="135"/>
      <c r="R3" s="135" t="s">
        <v>176</v>
      </c>
      <c r="S3" s="135"/>
      <c r="T3" s="135"/>
      <c r="U3" s="135"/>
      <c r="V3" s="135" t="s">
        <v>177</v>
      </c>
      <c r="W3" s="135"/>
      <c r="X3" s="135"/>
      <c r="Y3" s="135"/>
      <c r="Z3" s="135"/>
      <c r="AA3" s="135"/>
      <c r="AB3" s="135"/>
      <c r="AC3" s="135"/>
      <c r="AD3" s="135"/>
      <c r="AE3" s="135"/>
      <c r="AF3" s="135"/>
      <c r="AG3" s="135"/>
      <c r="AH3" s="135"/>
      <c r="AI3" s="135"/>
      <c r="AJ3" s="170"/>
    </row>
    <row r="4" spans="1:36" ht="162" x14ac:dyDescent="0.15">
      <c r="A4" s="135"/>
      <c r="B4" s="135"/>
      <c r="C4" s="135"/>
      <c r="D4" s="135"/>
      <c r="E4" s="135"/>
      <c r="F4" s="47" t="s">
        <v>178</v>
      </c>
      <c r="G4" s="46" t="s">
        <v>179</v>
      </c>
      <c r="H4" s="46" t="s">
        <v>180</v>
      </c>
      <c r="I4" s="46" t="s">
        <v>181</v>
      </c>
      <c r="J4" s="135"/>
      <c r="K4" s="46" t="s">
        <v>182</v>
      </c>
      <c r="L4" s="46" t="s">
        <v>183</v>
      </c>
      <c r="M4" s="46" t="s">
        <v>184</v>
      </c>
      <c r="N4" s="46" t="s">
        <v>185</v>
      </c>
      <c r="O4" s="46" t="s">
        <v>186</v>
      </c>
      <c r="P4" s="46" t="s">
        <v>187</v>
      </c>
      <c r="Q4" s="46" t="s">
        <v>188</v>
      </c>
      <c r="R4" s="46" t="s">
        <v>182</v>
      </c>
      <c r="S4" s="46" t="s">
        <v>189</v>
      </c>
      <c r="T4" s="46" t="s">
        <v>190</v>
      </c>
      <c r="U4" s="46" t="s">
        <v>191</v>
      </c>
      <c r="V4" s="46" t="s">
        <v>182</v>
      </c>
      <c r="W4" s="46" t="s">
        <v>192</v>
      </c>
      <c r="X4" s="46" t="s">
        <v>193</v>
      </c>
      <c r="Y4" s="46" t="s">
        <v>194</v>
      </c>
      <c r="Z4" s="46" t="s">
        <v>195</v>
      </c>
      <c r="AA4" s="46" t="s">
        <v>196</v>
      </c>
      <c r="AB4" s="46" t="s">
        <v>197</v>
      </c>
      <c r="AC4" s="46" t="s">
        <v>198</v>
      </c>
      <c r="AD4" s="46" t="s">
        <v>182</v>
      </c>
      <c r="AE4" s="46" t="s">
        <v>199</v>
      </c>
      <c r="AF4" s="46" t="s">
        <v>200</v>
      </c>
      <c r="AG4" s="46" t="s">
        <v>186</v>
      </c>
      <c r="AH4" s="46" t="s">
        <v>201</v>
      </c>
      <c r="AI4" s="46" t="s">
        <v>202</v>
      </c>
      <c r="AJ4" s="170"/>
    </row>
    <row r="5" spans="1:36" s="36" customFormat="1" ht="40.5" x14ac:dyDescent="0.15">
      <c r="A5" s="48" t="s">
        <v>203</v>
      </c>
      <c r="B5" s="49" t="s">
        <v>204</v>
      </c>
      <c r="C5" s="49" t="s">
        <v>205</v>
      </c>
      <c r="D5" s="48" t="s">
        <v>206</v>
      </c>
      <c r="E5" s="50" t="s">
        <v>207</v>
      </c>
      <c r="F5" s="51">
        <f>J5*0.5</f>
        <v>44.863999999999997</v>
      </c>
      <c r="G5" s="48">
        <v>0</v>
      </c>
      <c r="H5" s="48"/>
      <c r="I5" s="51">
        <f>SUM(F5:H5)</f>
        <v>44.863999999999997</v>
      </c>
      <c r="J5" s="55">
        <v>89.727999999999994</v>
      </c>
      <c r="K5" s="48"/>
      <c r="L5" s="48"/>
      <c r="M5" s="48"/>
      <c r="N5" s="48"/>
      <c r="O5" s="49"/>
      <c r="P5" s="48"/>
      <c r="Q5" s="48"/>
      <c r="R5" s="48">
        <v>1</v>
      </c>
      <c r="S5" s="48"/>
      <c r="T5" s="48"/>
      <c r="U5" s="52"/>
      <c r="V5" s="48"/>
      <c r="W5" s="48"/>
      <c r="X5" s="48"/>
      <c r="Y5" s="48"/>
      <c r="Z5" s="48"/>
      <c r="AA5" s="48"/>
      <c r="AB5" s="48"/>
      <c r="AC5" s="49"/>
      <c r="AD5" s="48"/>
      <c r="AE5" s="48"/>
      <c r="AF5" s="48"/>
      <c r="AG5" s="49"/>
      <c r="AH5" s="48"/>
      <c r="AI5" s="48"/>
      <c r="AJ5" s="53"/>
    </row>
    <row r="6" spans="1:36" s="36" customFormat="1" ht="102" x14ac:dyDescent="0.15">
      <c r="A6" s="136" t="s">
        <v>208</v>
      </c>
      <c r="B6" s="141" t="s">
        <v>209</v>
      </c>
      <c r="C6" s="141" t="s">
        <v>205</v>
      </c>
      <c r="D6" s="136" t="s">
        <v>206</v>
      </c>
      <c r="E6" s="141" t="s">
        <v>210</v>
      </c>
      <c r="F6" s="149">
        <f>J6*0.5</f>
        <v>43.71</v>
      </c>
      <c r="G6" s="136">
        <v>3.4</v>
      </c>
      <c r="H6" s="136"/>
      <c r="I6" s="149">
        <f>SUM(F6:H11)</f>
        <v>47.11</v>
      </c>
      <c r="J6" s="164">
        <v>87.42</v>
      </c>
      <c r="K6" s="48"/>
      <c r="L6" s="48"/>
      <c r="M6" s="48"/>
      <c r="N6" s="48"/>
      <c r="O6" s="49"/>
      <c r="P6" s="48"/>
      <c r="Q6" s="48"/>
      <c r="R6" s="48">
        <v>1</v>
      </c>
      <c r="S6" s="48" t="s">
        <v>211</v>
      </c>
      <c r="T6" s="48" t="s">
        <v>212</v>
      </c>
      <c r="U6" s="48" t="s">
        <v>213</v>
      </c>
      <c r="V6" s="48"/>
      <c r="W6" s="52"/>
      <c r="X6" s="48"/>
      <c r="Y6" s="48"/>
      <c r="Z6" s="48"/>
      <c r="AA6" s="48"/>
      <c r="AB6" s="48"/>
      <c r="AC6" s="48"/>
      <c r="AD6" s="48">
        <v>1</v>
      </c>
      <c r="AE6" s="48" t="s">
        <v>214</v>
      </c>
      <c r="AF6" s="48" t="s">
        <v>215</v>
      </c>
      <c r="AG6" s="49" t="s">
        <v>83</v>
      </c>
      <c r="AH6" s="49" t="s">
        <v>125</v>
      </c>
      <c r="AI6" s="52" t="s">
        <v>216</v>
      </c>
      <c r="AJ6" s="53"/>
    </row>
    <row r="7" spans="1:36" s="36" customFormat="1" ht="102" x14ac:dyDescent="0.15">
      <c r="A7" s="137"/>
      <c r="B7" s="142"/>
      <c r="C7" s="142"/>
      <c r="D7" s="137"/>
      <c r="E7" s="142"/>
      <c r="F7" s="150"/>
      <c r="G7" s="137"/>
      <c r="H7" s="137"/>
      <c r="I7" s="150"/>
      <c r="J7" s="165"/>
      <c r="K7" s="48"/>
      <c r="L7" s="48"/>
      <c r="M7" s="48"/>
      <c r="N7" s="48"/>
      <c r="O7" s="48"/>
      <c r="P7" s="48"/>
      <c r="Q7" s="48"/>
      <c r="R7" s="48">
        <v>2</v>
      </c>
      <c r="S7" s="48" t="s">
        <v>217</v>
      </c>
      <c r="T7" s="48" t="s">
        <v>218</v>
      </c>
      <c r="U7" s="48" t="s">
        <v>219</v>
      </c>
      <c r="V7" s="48"/>
      <c r="W7" s="48"/>
      <c r="X7" s="48"/>
      <c r="Y7" s="48"/>
      <c r="Z7" s="48"/>
      <c r="AA7" s="48"/>
      <c r="AB7" s="48"/>
      <c r="AC7" s="48"/>
      <c r="AD7" s="48">
        <v>2</v>
      </c>
      <c r="AE7" s="48" t="s">
        <v>214</v>
      </c>
      <c r="AF7" s="48" t="s">
        <v>220</v>
      </c>
      <c r="AG7" s="49" t="s">
        <v>66</v>
      </c>
      <c r="AH7" s="49" t="s">
        <v>221</v>
      </c>
      <c r="AI7" s="48" t="s">
        <v>216</v>
      </c>
      <c r="AJ7" s="53"/>
    </row>
    <row r="8" spans="1:36" s="36" customFormat="1" ht="81.75" x14ac:dyDescent="0.15">
      <c r="A8" s="137"/>
      <c r="B8" s="142"/>
      <c r="C8" s="142"/>
      <c r="D8" s="137"/>
      <c r="E8" s="142"/>
      <c r="F8" s="150"/>
      <c r="G8" s="137"/>
      <c r="H8" s="137"/>
      <c r="I8" s="150"/>
      <c r="J8" s="165"/>
      <c r="K8" s="48"/>
      <c r="L8" s="48"/>
      <c r="M8" s="48"/>
      <c r="N8" s="48"/>
      <c r="O8" s="48"/>
      <c r="P8" s="48"/>
      <c r="Q8" s="48"/>
      <c r="R8" s="48">
        <v>3</v>
      </c>
      <c r="S8" s="48" t="s">
        <v>222</v>
      </c>
      <c r="T8" s="48" t="s">
        <v>223</v>
      </c>
      <c r="U8" s="48" t="s">
        <v>224</v>
      </c>
      <c r="V8" s="48"/>
      <c r="W8" s="48"/>
      <c r="X8" s="48"/>
      <c r="Y8" s="48"/>
      <c r="Z8" s="48"/>
      <c r="AA8" s="48"/>
      <c r="AB8" s="48"/>
      <c r="AC8" s="48"/>
      <c r="AD8" s="48"/>
      <c r="AE8" s="48"/>
      <c r="AF8" s="48"/>
      <c r="AG8" s="49"/>
      <c r="AH8" s="49"/>
      <c r="AI8" s="48"/>
      <c r="AJ8" s="53"/>
    </row>
    <row r="9" spans="1:36" s="36" customFormat="1" ht="101.25" x14ac:dyDescent="0.15">
      <c r="A9" s="137"/>
      <c r="B9" s="142"/>
      <c r="C9" s="142"/>
      <c r="D9" s="137"/>
      <c r="E9" s="142"/>
      <c r="F9" s="150"/>
      <c r="G9" s="137"/>
      <c r="H9" s="137"/>
      <c r="I9" s="150"/>
      <c r="J9" s="165"/>
      <c r="K9" s="48"/>
      <c r="L9" s="48"/>
      <c r="M9" s="48"/>
      <c r="N9" s="48"/>
      <c r="O9" s="48"/>
      <c r="P9" s="48"/>
      <c r="Q9" s="48"/>
      <c r="R9" s="48">
        <v>4</v>
      </c>
      <c r="S9" s="48" t="s">
        <v>225</v>
      </c>
      <c r="T9" s="48" t="s">
        <v>226</v>
      </c>
      <c r="U9" s="48" t="s">
        <v>227</v>
      </c>
      <c r="V9" s="48"/>
      <c r="W9" s="48"/>
      <c r="X9" s="48"/>
      <c r="Y9" s="48"/>
      <c r="Z9" s="48"/>
      <c r="AA9" s="48"/>
      <c r="AB9" s="48"/>
      <c r="AC9" s="48"/>
      <c r="AD9" s="48"/>
      <c r="AE9" s="48"/>
      <c r="AF9" s="48"/>
      <c r="AG9" s="48"/>
      <c r="AH9" s="48"/>
      <c r="AI9" s="48"/>
      <c r="AJ9" s="53"/>
    </row>
    <row r="10" spans="1:36" s="36" customFormat="1" ht="62.25" x14ac:dyDescent="0.15">
      <c r="A10" s="137"/>
      <c r="B10" s="142"/>
      <c r="C10" s="142"/>
      <c r="D10" s="137"/>
      <c r="E10" s="142"/>
      <c r="F10" s="150"/>
      <c r="G10" s="137"/>
      <c r="H10" s="137"/>
      <c r="I10" s="150"/>
      <c r="J10" s="165"/>
      <c r="K10" s="48"/>
      <c r="L10" s="48"/>
      <c r="M10" s="48"/>
      <c r="N10" s="48"/>
      <c r="O10" s="48"/>
      <c r="P10" s="48"/>
      <c r="Q10" s="48"/>
      <c r="R10" s="48">
        <v>5</v>
      </c>
      <c r="S10" s="48" t="s">
        <v>228</v>
      </c>
      <c r="T10" s="48" t="s">
        <v>229</v>
      </c>
      <c r="U10" s="48" t="s">
        <v>230</v>
      </c>
      <c r="V10" s="48"/>
      <c r="W10" s="48"/>
      <c r="X10" s="48"/>
      <c r="Y10" s="48"/>
      <c r="Z10" s="48"/>
      <c r="AA10" s="48"/>
      <c r="AB10" s="48"/>
      <c r="AC10" s="48"/>
      <c r="AD10" s="48"/>
      <c r="AE10" s="48"/>
      <c r="AF10" s="48"/>
      <c r="AG10" s="48"/>
      <c r="AH10" s="48"/>
      <c r="AI10" s="48"/>
      <c r="AJ10" s="53"/>
    </row>
    <row r="11" spans="1:36" s="36" customFormat="1" ht="224.25" x14ac:dyDescent="0.15">
      <c r="A11" s="138"/>
      <c r="B11" s="143"/>
      <c r="C11" s="143"/>
      <c r="D11" s="138"/>
      <c r="E11" s="143"/>
      <c r="F11" s="151"/>
      <c r="G11" s="138"/>
      <c r="H11" s="138"/>
      <c r="I11" s="151"/>
      <c r="J11" s="166"/>
      <c r="K11" s="48"/>
      <c r="L11" s="48"/>
      <c r="M11" s="48"/>
      <c r="N11" s="48"/>
      <c r="O11" s="48"/>
      <c r="P11" s="48"/>
      <c r="Q11" s="48"/>
      <c r="R11" s="48">
        <v>6</v>
      </c>
      <c r="S11" s="48" t="s">
        <v>231</v>
      </c>
      <c r="T11" s="48" t="s">
        <v>232</v>
      </c>
      <c r="U11" s="48" t="s">
        <v>233</v>
      </c>
      <c r="V11" s="48"/>
      <c r="W11" s="48"/>
      <c r="X11" s="48"/>
      <c r="Y11" s="48"/>
      <c r="Z11" s="48"/>
      <c r="AA11" s="48"/>
      <c r="AB11" s="48"/>
      <c r="AC11" s="48"/>
      <c r="AD11" s="48"/>
      <c r="AE11" s="48"/>
      <c r="AF11" s="48"/>
      <c r="AG11" s="48"/>
      <c r="AH11" s="48"/>
      <c r="AI11" s="48"/>
      <c r="AJ11" s="53"/>
    </row>
    <row r="12" spans="1:36" s="36" customFormat="1" ht="82.5" x14ac:dyDescent="0.15">
      <c r="A12" s="139" t="s">
        <v>234</v>
      </c>
      <c r="B12" s="144" t="s">
        <v>235</v>
      </c>
      <c r="C12" s="144" t="s">
        <v>205</v>
      </c>
      <c r="D12" s="139" t="s">
        <v>206</v>
      </c>
      <c r="E12" s="146" t="s">
        <v>210</v>
      </c>
      <c r="F12" s="149">
        <f>J12*0.5</f>
        <v>45.3</v>
      </c>
      <c r="G12" s="136">
        <v>0.6</v>
      </c>
      <c r="H12" s="136"/>
      <c r="I12" s="152">
        <f>SUM(F12:H14)</f>
        <v>45.9</v>
      </c>
      <c r="J12" s="167">
        <v>90.6</v>
      </c>
      <c r="K12" s="48"/>
      <c r="L12" s="48"/>
      <c r="M12" s="48"/>
      <c r="N12" s="48"/>
      <c r="O12" s="49"/>
      <c r="P12" s="48"/>
      <c r="Q12" s="48"/>
      <c r="R12" s="48">
        <v>1</v>
      </c>
      <c r="S12" s="48" t="s">
        <v>236</v>
      </c>
      <c r="T12" s="48" t="s">
        <v>237</v>
      </c>
      <c r="U12" s="48" t="s">
        <v>238</v>
      </c>
      <c r="V12" s="48"/>
      <c r="W12" s="48"/>
      <c r="X12" s="48"/>
      <c r="Y12" s="48"/>
      <c r="Z12" s="48"/>
      <c r="AA12" s="48"/>
      <c r="AB12" s="48"/>
      <c r="AC12" s="49"/>
      <c r="AD12" s="48">
        <v>1</v>
      </c>
      <c r="AE12" s="48" t="s">
        <v>214</v>
      </c>
      <c r="AF12" s="52" t="s">
        <v>239</v>
      </c>
      <c r="AG12" s="48" t="s">
        <v>57</v>
      </c>
      <c r="AH12" s="48" t="s">
        <v>240</v>
      </c>
      <c r="AI12" s="48" t="s">
        <v>241</v>
      </c>
      <c r="AJ12" s="53"/>
    </row>
    <row r="13" spans="1:36" s="36" customFormat="1" ht="81" x14ac:dyDescent="0.15">
      <c r="A13" s="139"/>
      <c r="B13" s="144"/>
      <c r="C13" s="144"/>
      <c r="D13" s="139"/>
      <c r="E13" s="144"/>
      <c r="F13" s="150"/>
      <c r="G13" s="137"/>
      <c r="H13" s="137"/>
      <c r="I13" s="139"/>
      <c r="J13" s="167"/>
      <c r="K13" s="48"/>
      <c r="L13" s="48"/>
      <c r="M13" s="48"/>
      <c r="N13" s="48"/>
      <c r="O13" s="48"/>
      <c r="P13" s="48"/>
      <c r="Q13" s="48"/>
      <c r="R13" s="48"/>
      <c r="S13" s="48"/>
      <c r="T13" s="48"/>
      <c r="U13" s="48"/>
      <c r="V13" s="48"/>
      <c r="W13" s="48"/>
      <c r="X13" s="48"/>
      <c r="Y13" s="48"/>
      <c r="Z13" s="48"/>
      <c r="AA13" s="48"/>
      <c r="AB13" s="48"/>
      <c r="AC13" s="48"/>
      <c r="AD13" s="48">
        <v>2</v>
      </c>
      <c r="AE13" s="48" t="s">
        <v>214</v>
      </c>
      <c r="AF13" s="48" t="s">
        <v>242</v>
      </c>
      <c r="AG13" s="48" t="s">
        <v>243</v>
      </c>
      <c r="AH13" s="48" t="s">
        <v>244</v>
      </c>
      <c r="AI13" s="48" t="s">
        <v>245</v>
      </c>
      <c r="AJ13" s="53"/>
    </row>
    <row r="14" spans="1:36" s="36" customFormat="1" ht="101.25" x14ac:dyDescent="0.15">
      <c r="A14" s="139"/>
      <c r="B14" s="144"/>
      <c r="C14" s="144"/>
      <c r="D14" s="139"/>
      <c r="E14" s="144"/>
      <c r="F14" s="151"/>
      <c r="G14" s="138"/>
      <c r="H14" s="138"/>
      <c r="I14" s="139"/>
      <c r="J14" s="167"/>
      <c r="K14" s="48"/>
      <c r="L14" s="48"/>
      <c r="M14" s="48"/>
      <c r="N14" s="48"/>
      <c r="O14" s="48"/>
      <c r="P14" s="48"/>
      <c r="Q14" s="48"/>
      <c r="R14" s="48"/>
      <c r="S14" s="48"/>
      <c r="T14" s="48"/>
      <c r="U14" s="48"/>
      <c r="V14" s="48"/>
      <c r="W14" s="48"/>
      <c r="X14" s="48"/>
      <c r="Y14" s="48"/>
      <c r="Z14" s="48"/>
      <c r="AA14" s="48"/>
      <c r="AB14" s="48"/>
      <c r="AC14" s="48"/>
      <c r="AD14" s="48">
        <v>3</v>
      </c>
      <c r="AE14" s="48" t="s">
        <v>214</v>
      </c>
      <c r="AF14" s="48" t="s">
        <v>246</v>
      </c>
      <c r="AG14" s="48" t="s">
        <v>129</v>
      </c>
      <c r="AH14" s="48" t="s">
        <v>247</v>
      </c>
      <c r="AI14" s="48" t="s">
        <v>248</v>
      </c>
      <c r="AJ14" s="53"/>
    </row>
    <row r="15" spans="1:36" s="36" customFormat="1" ht="40.5" x14ac:dyDescent="0.15">
      <c r="A15" s="48" t="s">
        <v>249</v>
      </c>
      <c r="B15" s="49" t="s">
        <v>250</v>
      </c>
      <c r="C15" s="49" t="s">
        <v>205</v>
      </c>
      <c r="D15" s="48" t="s">
        <v>206</v>
      </c>
      <c r="E15" s="49" t="s">
        <v>207</v>
      </c>
      <c r="F15" s="51">
        <f>J15*0.5</f>
        <v>45.520270269999997</v>
      </c>
      <c r="G15" s="48">
        <v>0</v>
      </c>
      <c r="H15" s="48"/>
      <c r="I15" s="51">
        <f>SUM(F15:H15)</f>
        <v>45.520270269999997</v>
      </c>
      <c r="J15" s="55">
        <v>91.040540539999995</v>
      </c>
      <c r="K15" s="48"/>
      <c r="L15" s="48"/>
      <c r="M15" s="48"/>
      <c r="N15" s="48"/>
      <c r="O15" s="49"/>
      <c r="P15" s="48"/>
      <c r="Q15" s="48"/>
      <c r="R15" s="48">
        <v>1</v>
      </c>
      <c r="S15" s="48"/>
      <c r="T15" s="48"/>
      <c r="U15" s="48"/>
      <c r="V15" s="48"/>
      <c r="W15" s="48"/>
      <c r="X15" s="48"/>
      <c r="Y15" s="48"/>
      <c r="Z15" s="48"/>
      <c r="AA15" s="48"/>
      <c r="AB15" s="48"/>
      <c r="AC15" s="49"/>
      <c r="AD15" s="48"/>
      <c r="AE15" s="48"/>
      <c r="AF15" s="48"/>
      <c r="AG15" s="49"/>
      <c r="AH15" s="48"/>
      <c r="AI15" s="48"/>
      <c r="AJ15" s="53"/>
    </row>
    <row r="16" spans="1:36" s="36" customFormat="1" ht="102.75" x14ac:dyDescent="0.15">
      <c r="A16" s="48" t="s">
        <v>251</v>
      </c>
      <c r="B16" s="49" t="s">
        <v>252</v>
      </c>
      <c r="C16" s="49" t="s">
        <v>205</v>
      </c>
      <c r="D16" s="48" t="s">
        <v>206</v>
      </c>
      <c r="E16" s="49" t="s">
        <v>210</v>
      </c>
      <c r="F16" s="88">
        <f>J16*0.5</f>
        <v>44.3</v>
      </c>
      <c r="G16" s="81">
        <v>0</v>
      </c>
      <c r="H16" s="81"/>
      <c r="I16" s="51">
        <f>SUM(F16:H16)</f>
        <v>44.3</v>
      </c>
      <c r="J16" s="55">
        <v>88.6</v>
      </c>
      <c r="K16" s="48"/>
      <c r="L16" s="48"/>
      <c r="M16" s="48"/>
      <c r="N16" s="48"/>
      <c r="O16" s="49"/>
      <c r="P16" s="48"/>
      <c r="Q16" s="48"/>
      <c r="R16" s="48"/>
      <c r="S16" s="48"/>
      <c r="T16" s="48"/>
      <c r="U16" s="48"/>
      <c r="V16" s="26"/>
      <c r="W16" s="48"/>
      <c r="X16" s="48"/>
      <c r="Y16" s="48"/>
      <c r="Z16" s="48"/>
      <c r="AA16" s="48"/>
      <c r="AB16" s="48"/>
      <c r="AC16" s="49"/>
      <c r="AD16" s="48">
        <v>1</v>
      </c>
      <c r="AE16" s="48" t="s">
        <v>214</v>
      </c>
      <c r="AF16" s="48" t="s">
        <v>253</v>
      </c>
      <c r="AG16" s="49" t="s">
        <v>254</v>
      </c>
      <c r="AH16" s="48">
        <v>2025.03</v>
      </c>
      <c r="AI16" s="52" t="s">
        <v>255</v>
      </c>
      <c r="AJ16" s="53"/>
    </row>
    <row r="17" spans="1:36" s="36" customFormat="1" ht="121.5" x14ac:dyDescent="0.15">
      <c r="A17" s="52" t="s">
        <v>256</v>
      </c>
      <c r="B17" s="50" t="s">
        <v>257</v>
      </c>
      <c r="C17" s="50" t="s">
        <v>258</v>
      </c>
      <c r="D17" s="52" t="s">
        <v>206</v>
      </c>
      <c r="E17" s="52" t="s">
        <v>207</v>
      </c>
      <c r="F17" s="89">
        <f>J17*0.5</f>
        <v>43.3</v>
      </c>
      <c r="G17" s="52">
        <v>0</v>
      </c>
      <c r="H17" s="52"/>
      <c r="I17" s="89">
        <f>SUM(F17:H17)</f>
        <v>43.3</v>
      </c>
      <c r="J17" s="90">
        <v>86.6</v>
      </c>
      <c r="K17" s="52"/>
      <c r="L17" s="52"/>
      <c r="M17" s="52"/>
      <c r="N17" s="52"/>
      <c r="O17" s="52"/>
      <c r="P17" s="52"/>
      <c r="Q17" s="52"/>
      <c r="R17" s="52"/>
      <c r="S17" s="52"/>
      <c r="T17" s="52"/>
      <c r="U17" s="52"/>
      <c r="V17" s="52"/>
      <c r="W17" s="52"/>
      <c r="X17" s="52"/>
      <c r="Y17" s="52"/>
      <c r="Z17" s="52"/>
      <c r="AA17" s="52"/>
      <c r="AB17" s="52"/>
      <c r="AC17" s="52"/>
      <c r="AD17" s="52">
        <v>1</v>
      </c>
      <c r="AE17" s="52" t="s">
        <v>214</v>
      </c>
      <c r="AF17" s="52" t="s">
        <v>259</v>
      </c>
      <c r="AG17" s="50" t="s">
        <v>260</v>
      </c>
      <c r="AH17" s="52">
        <v>2025.05</v>
      </c>
      <c r="AI17" s="52" t="s">
        <v>261</v>
      </c>
      <c r="AJ17" s="53"/>
    </row>
    <row r="18" spans="1:36" s="36" customFormat="1" ht="102.75" x14ac:dyDescent="0.15">
      <c r="A18" s="140" t="s">
        <v>262</v>
      </c>
      <c r="B18" s="145" t="s">
        <v>263</v>
      </c>
      <c r="C18" s="145" t="s">
        <v>264</v>
      </c>
      <c r="D18" s="140" t="s">
        <v>265</v>
      </c>
      <c r="E18" s="145" t="s">
        <v>266</v>
      </c>
      <c r="F18" s="153">
        <f>J18*0.5</f>
        <v>45.901499999999999</v>
      </c>
      <c r="G18" s="147">
        <v>1.2</v>
      </c>
      <c r="H18" s="147"/>
      <c r="I18" s="153">
        <f>SUM(F18:H19)</f>
        <v>47.101500000000001</v>
      </c>
      <c r="J18" s="168">
        <v>91.802999999999997</v>
      </c>
      <c r="K18" s="53"/>
      <c r="L18" s="52"/>
      <c r="M18" s="52"/>
      <c r="N18" s="52"/>
      <c r="O18" s="52"/>
      <c r="P18" s="52"/>
      <c r="Q18" s="52"/>
      <c r="R18" s="53">
        <v>1</v>
      </c>
      <c r="S18" s="53" t="s">
        <v>267</v>
      </c>
      <c r="T18" s="53" t="s">
        <v>268</v>
      </c>
      <c r="U18" s="53" t="s">
        <v>269</v>
      </c>
      <c r="V18" s="52"/>
      <c r="W18" s="52"/>
      <c r="X18" s="52"/>
      <c r="Y18" s="52"/>
      <c r="Z18" s="52"/>
      <c r="AA18" s="52"/>
      <c r="AB18" s="52"/>
      <c r="AC18" s="52"/>
      <c r="AD18" s="52"/>
      <c r="AE18" s="52"/>
      <c r="AF18" s="52"/>
      <c r="AG18" s="52"/>
      <c r="AH18" s="52"/>
      <c r="AI18" s="52"/>
      <c r="AJ18" s="53"/>
    </row>
    <row r="19" spans="1:36" s="36" customFormat="1" ht="81.75" x14ac:dyDescent="0.15">
      <c r="A19" s="140"/>
      <c r="B19" s="145"/>
      <c r="C19" s="145"/>
      <c r="D19" s="140"/>
      <c r="E19" s="145"/>
      <c r="F19" s="156"/>
      <c r="G19" s="148"/>
      <c r="H19" s="148"/>
      <c r="I19" s="148"/>
      <c r="J19" s="168"/>
      <c r="K19" s="53"/>
      <c r="L19" s="52"/>
      <c r="M19" s="52"/>
      <c r="N19" s="52"/>
      <c r="O19" s="52"/>
      <c r="P19" s="52"/>
      <c r="Q19" s="52"/>
      <c r="R19" s="53">
        <v>2</v>
      </c>
      <c r="S19" s="53" t="s">
        <v>270</v>
      </c>
      <c r="T19" s="53" t="s">
        <v>271</v>
      </c>
      <c r="U19" s="53" t="s">
        <v>272</v>
      </c>
      <c r="V19" s="52"/>
      <c r="W19" s="52"/>
      <c r="X19" s="52"/>
      <c r="Y19" s="52"/>
      <c r="Z19" s="52"/>
      <c r="AA19" s="52"/>
      <c r="AB19" s="52"/>
      <c r="AC19" s="52"/>
      <c r="AD19" s="52"/>
      <c r="AE19" s="52"/>
      <c r="AF19" s="52"/>
      <c r="AG19" s="52"/>
      <c r="AH19" s="52"/>
      <c r="AI19" s="52"/>
      <c r="AJ19" s="53"/>
    </row>
    <row r="20" spans="1:36" s="36" customFormat="1" ht="123" x14ac:dyDescent="0.15">
      <c r="A20" s="154" t="s">
        <v>273</v>
      </c>
      <c r="B20" s="146" t="s">
        <v>274</v>
      </c>
      <c r="C20" s="146" t="s">
        <v>258</v>
      </c>
      <c r="D20" s="155" t="s">
        <v>206</v>
      </c>
      <c r="E20" s="155" t="s">
        <v>210</v>
      </c>
      <c r="F20" s="157">
        <f>J20*0.5</f>
        <v>43.780263159999997</v>
      </c>
      <c r="G20" s="161">
        <v>1.7</v>
      </c>
      <c r="H20" s="161"/>
      <c r="I20" s="157">
        <f>SUM(F20:H22)</f>
        <v>45.48026316</v>
      </c>
      <c r="J20" s="169">
        <v>87.560526319999994</v>
      </c>
      <c r="K20" s="52"/>
      <c r="L20" s="52"/>
      <c r="M20" s="52"/>
      <c r="N20" s="52"/>
      <c r="O20" s="52"/>
      <c r="P20" s="52"/>
      <c r="Q20" s="52"/>
      <c r="R20" s="52">
        <v>1</v>
      </c>
      <c r="S20" s="52" t="s">
        <v>275</v>
      </c>
      <c r="T20" s="52" t="s">
        <v>276</v>
      </c>
      <c r="U20" s="52" t="s">
        <v>277</v>
      </c>
      <c r="V20" s="52">
        <v>1</v>
      </c>
      <c r="W20" s="52" t="s">
        <v>278</v>
      </c>
      <c r="X20" s="52" t="s">
        <v>279</v>
      </c>
      <c r="Y20" s="52" t="s">
        <v>280</v>
      </c>
      <c r="Z20" s="52" t="s">
        <v>281</v>
      </c>
      <c r="AA20" s="52" t="s">
        <v>282</v>
      </c>
      <c r="AB20" s="52">
        <v>2025</v>
      </c>
      <c r="AC20" s="50" t="s">
        <v>283</v>
      </c>
      <c r="AD20" s="52">
        <v>1</v>
      </c>
      <c r="AE20" s="52" t="s">
        <v>214</v>
      </c>
      <c r="AF20" s="52" t="s">
        <v>284</v>
      </c>
      <c r="AG20" s="50" t="s">
        <v>108</v>
      </c>
      <c r="AH20" s="52">
        <v>2025.6</v>
      </c>
      <c r="AI20" s="52" t="s">
        <v>285</v>
      </c>
      <c r="AJ20" s="10"/>
    </row>
    <row r="21" spans="1:36" s="36" customFormat="1" ht="102" x14ac:dyDescent="0.15">
      <c r="A21" s="154"/>
      <c r="B21" s="146"/>
      <c r="C21" s="146"/>
      <c r="D21" s="155"/>
      <c r="E21" s="155"/>
      <c r="F21" s="158"/>
      <c r="G21" s="162"/>
      <c r="H21" s="162"/>
      <c r="I21" s="162"/>
      <c r="J21" s="169"/>
      <c r="K21" s="52"/>
      <c r="L21" s="52"/>
      <c r="M21" s="52"/>
      <c r="N21" s="52"/>
      <c r="O21" s="52"/>
      <c r="P21" s="52"/>
      <c r="Q21" s="52"/>
      <c r="R21" s="52">
        <v>2</v>
      </c>
      <c r="S21" s="52" t="s">
        <v>286</v>
      </c>
      <c r="T21" s="52" t="s">
        <v>287</v>
      </c>
      <c r="U21" s="56" t="s">
        <v>288</v>
      </c>
      <c r="V21" s="52"/>
      <c r="W21" s="52"/>
      <c r="X21" s="52"/>
      <c r="Y21" s="52"/>
      <c r="Z21" s="52"/>
      <c r="AA21" s="52"/>
      <c r="AB21" s="52"/>
      <c r="AC21" s="52"/>
      <c r="AD21" s="52">
        <v>2</v>
      </c>
      <c r="AE21" s="52" t="s">
        <v>214</v>
      </c>
      <c r="AF21" s="52" t="s">
        <v>289</v>
      </c>
      <c r="AG21" s="50" t="s">
        <v>49</v>
      </c>
      <c r="AH21" s="52">
        <v>2025.5</v>
      </c>
      <c r="AI21" s="52" t="s">
        <v>290</v>
      </c>
      <c r="AJ21" s="53"/>
    </row>
    <row r="22" spans="1:36" s="36" customFormat="1" ht="61.5" x14ac:dyDescent="0.15">
      <c r="A22" s="154"/>
      <c r="B22" s="146"/>
      <c r="C22" s="146"/>
      <c r="D22" s="155"/>
      <c r="E22" s="155"/>
      <c r="F22" s="159"/>
      <c r="G22" s="163"/>
      <c r="H22" s="163"/>
      <c r="I22" s="163"/>
      <c r="J22" s="169"/>
      <c r="K22" s="52"/>
      <c r="L22" s="52"/>
      <c r="M22" s="52"/>
      <c r="N22" s="52"/>
      <c r="O22" s="52"/>
      <c r="P22" s="52"/>
      <c r="Q22" s="52"/>
      <c r="R22" s="52">
        <v>3</v>
      </c>
      <c r="S22" s="52" t="s">
        <v>291</v>
      </c>
      <c r="T22" s="52" t="s">
        <v>292</v>
      </c>
      <c r="U22" s="52" t="s">
        <v>293</v>
      </c>
      <c r="V22" s="52"/>
      <c r="W22" s="52"/>
      <c r="X22" s="52"/>
      <c r="Y22" s="52"/>
      <c r="Z22" s="52"/>
      <c r="AA22" s="52"/>
      <c r="AB22" s="52"/>
      <c r="AC22" s="52"/>
      <c r="AD22" s="52"/>
      <c r="AE22" s="52"/>
      <c r="AF22" s="52"/>
      <c r="AG22" s="52"/>
      <c r="AH22" s="52"/>
      <c r="AI22" s="52"/>
      <c r="AJ22" s="63"/>
    </row>
    <row r="23" spans="1:36" s="36" customFormat="1" ht="143.25" x14ac:dyDescent="0.15">
      <c r="A23" s="53" t="s">
        <v>294</v>
      </c>
      <c r="B23" s="54" t="s">
        <v>295</v>
      </c>
      <c r="C23" s="54" t="s">
        <v>264</v>
      </c>
      <c r="D23" s="53" t="s">
        <v>265</v>
      </c>
      <c r="E23" s="54" t="s">
        <v>266</v>
      </c>
      <c r="F23" s="91">
        <f>J23*0.5</f>
        <v>45.05</v>
      </c>
      <c r="G23" s="92">
        <v>2</v>
      </c>
      <c r="H23" s="92"/>
      <c r="I23" s="91">
        <f>SUM(F23:H23)</f>
        <v>47.05</v>
      </c>
      <c r="J23" s="93">
        <v>90.1</v>
      </c>
      <c r="K23" s="53">
        <v>1</v>
      </c>
      <c r="L23" s="53"/>
      <c r="M23" s="53"/>
      <c r="N23" s="53"/>
      <c r="O23" s="54"/>
      <c r="P23" s="53"/>
      <c r="Q23" s="53"/>
      <c r="R23" s="53"/>
      <c r="S23" s="53"/>
      <c r="T23" s="53"/>
      <c r="U23" s="53"/>
      <c r="V23" s="53">
        <v>1</v>
      </c>
      <c r="W23" s="53" t="s">
        <v>147</v>
      </c>
      <c r="X23" s="53" t="s">
        <v>148</v>
      </c>
      <c r="Y23" s="53" t="s">
        <v>101</v>
      </c>
      <c r="Z23" s="53" t="s">
        <v>149</v>
      </c>
      <c r="AA23" s="53" t="s">
        <v>150</v>
      </c>
      <c r="AB23" s="61" t="s">
        <v>296</v>
      </c>
      <c r="AC23" s="54" t="s">
        <v>57</v>
      </c>
      <c r="AD23" s="53"/>
      <c r="AE23" s="53"/>
      <c r="AF23" s="53"/>
      <c r="AG23" s="54"/>
      <c r="AH23" s="53"/>
      <c r="AI23" s="53"/>
      <c r="AJ23" s="10"/>
    </row>
    <row r="24" spans="1:36" s="36" customFormat="1" ht="123" x14ac:dyDescent="0.15">
      <c r="A24" s="52" t="s">
        <v>297</v>
      </c>
      <c r="B24" s="50" t="s">
        <v>298</v>
      </c>
      <c r="C24" s="50" t="s">
        <v>258</v>
      </c>
      <c r="D24" s="52" t="s">
        <v>206</v>
      </c>
      <c r="E24" s="52" t="s">
        <v>207</v>
      </c>
      <c r="F24" s="89">
        <f>J24*0.5</f>
        <v>42.75</v>
      </c>
      <c r="G24" s="52">
        <v>0</v>
      </c>
      <c r="H24" s="52"/>
      <c r="I24" s="89">
        <f>SUM(F24:H24)</f>
        <v>42.75</v>
      </c>
      <c r="J24" s="90">
        <v>85.5</v>
      </c>
      <c r="K24" s="52"/>
      <c r="L24" s="52"/>
      <c r="M24" s="52"/>
      <c r="N24" s="52"/>
      <c r="O24" s="52"/>
      <c r="P24" s="52"/>
      <c r="Q24" s="52"/>
      <c r="R24" s="52"/>
      <c r="S24" s="52"/>
      <c r="T24" s="52"/>
      <c r="U24" s="52"/>
      <c r="V24" s="52"/>
      <c r="W24" s="52"/>
      <c r="X24" s="52"/>
      <c r="Y24" s="52"/>
      <c r="Z24" s="52"/>
      <c r="AA24" s="52"/>
      <c r="AB24" s="52"/>
      <c r="AC24" s="52"/>
      <c r="AD24" s="53">
        <v>1</v>
      </c>
      <c r="AE24" s="53" t="s">
        <v>299</v>
      </c>
      <c r="AF24" s="53" t="s">
        <v>253</v>
      </c>
      <c r="AG24" s="54" t="s">
        <v>300</v>
      </c>
      <c r="AH24" s="53">
        <v>2025.03</v>
      </c>
      <c r="AI24" s="53" t="s">
        <v>301</v>
      </c>
      <c r="AJ24" s="53"/>
    </row>
    <row r="25" spans="1:36" s="36" customFormat="1" ht="102.75" x14ac:dyDescent="0.15">
      <c r="A25" s="155" t="s">
        <v>302</v>
      </c>
      <c r="B25" s="146" t="s">
        <v>303</v>
      </c>
      <c r="C25" s="146" t="s">
        <v>258</v>
      </c>
      <c r="D25" s="155" t="s">
        <v>206</v>
      </c>
      <c r="E25" s="155" t="s">
        <v>207</v>
      </c>
      <c r="F25" s="157">
        <f>J25*0.5</f>
        <v>45.75</v>
      </c>
      <c r="G25" s="161" t="s">
        <v>304</v>
      </c>
      <c r="H25" s="161"/>
      <c r="I25" s="157">
        <f>SUM(F25:H27)</f>
        <v>45.75</v>
      </c>
      <c r="J25" s="169">
        <v>91.5</v>
      </c>
      <c r="K25" s="52"/>
      <c r="L25" s="52"/>
      <c r="M25" s="52"/>
      <c r="N25" s="52"/>
      <c r="O25" s="52"/>
      <c r="P25" s="52"/>
      <c r="Q25" s="52"/>
      <c r="R25" s="52">
        <v>1</v>
      </c>
      <c r="S25" s="52" t="s">
        <v>305</v>
      </c>
      <c r="T25" s="52" t="s">
        <v>306</v>
      </c>
      <c r="U25" s="52" t="s">
        <v>307</v>
      </c>
      <c r="V25" s="52"/>
      <c r="W25" s="57"/>
      <c r="X25" s="57"/>
      <c r="Y25" s="52"/>
      <c r="Z25" s="57"/>
      <c r="AA25" s="52"/>
      <c r="AB25" s="52"/>
      <c r="AC25" s="52"/>
      <c r="AD25" s="52">
        <v>1</v>
      </c>
      <c r="AE25" s="52" t="s">
        <v>214</v>
      </c>
      <c r="AF25" s="52" t="s">
        <v>308</v>
      </c>
      <c r="AG25" s="50" t="s">
        <v>309</v>
      </c>
      <c r="AH25" s="52">
        <v>2025.02</v>
      </c>
      <c r="AI25" s="52" t="s">
        <v>310</v>
      </c>
      <c r="AJ25" s="27"/>
    </row>
    <row r="26" spans="1:36" s="36" customFormat="1" ht="103.5" x14ac:dyDescent="0.15">
      <c r="A26" s="155"/>
      <c r="B26" s="146"/>
      <c r="C26" s="146"/>
      <c r="D26" s="155"/>
      <c r="E26" s="155"/>
      <c r="F26" s="158"/>
      <c r="G26" s="162"/>
      <c r="H26" s="162"/>
      <c r="I26" s="162"/>
      <c r="J26" s="169"/>
      <c r="K26" s="52"/>
      <c r="L26" s="52"/>
      <c r="M26" s="52"/>
      <c r="N26" s="52"/>
      <c r="O26" s="52"/>
      <c r="P26" s="52"/>
      <c r="Q26" s="52"/>
      <c r="R26" s="52"/>
      <c r="S26" s="52"/>
      <c r="T26" s="52"/>
      <c r="U26" s="52"/>
      <c r="V26" s="52"/>
      <c r="W26" s="52"/>
      <c r="X26" s="52"/>
      <c r="Y26" s="52"/>
      <c r="Z26" s="52"/>
      <c r="AA26" s="52"/>
      <c r="AB26" s="52"/>
      <c r="AC26" s="52"/>
      <c r="AD26" s="52">
        <v>2</v>
      </c>
      <c r="AE26" s="52" t="s">
        <v>214</v>
      </c>
      <c r="AF26" s="52" t="s">
        <v>311</v>
      </c>
      <c r="AG26" s="50" t="s">
        <v>312</v>
      </c>
      <c r="AH26" s="52">
        <v>2024.11</v>
      </c>
      <c r="AI26" s="57" t="s">
        <v>313</v>
      </c>
      <c r="AJ26" s="53"/>
    </row>
    <row r="27" spans="1:36" s="36" customFormat="1" ht="83.25" x14ac:dyDescent="0.15">
      <c r="A27" s="155"/>
      <c r="B27" s="146"/>
      <c r="C27" s="146"/>
      <c r="D27" s="155"/>
      <c r="E27" s="155"/>
      <c r="F27" s="159"/>
      <c r="G27" s="163"/>
      <c r="H27" s="163"/>
      <c r="I27" s="163"/>
      <c r="J27" s="169"/>
      <c r="K27" s="52"/>
      <c r="L27" s="52"/>
      <c r="M27" s="52"/>
      <c r="N27" s="52"/>
      <c r="O27" s="52"/>
      <c r="P27" s="52"/>
      <c r="Q27" s="52"/>
      <c r="R27" s="52"/>
      <c r="S27" s="52"/>
      <c r="T27" s="52"/>
      <c r="U27" s="52"/>
      <c r="V27" s="52"/>
      <c r="W27" s="52"/>
      <c r="X27" s="52"/>
      <c r="Y27" s="52"/>
      <c r="Z27" s="52"/>
      <c r="AA27" s="52"/>
      <c r="AB27" s="52"/>
      <c r="AC27" s="52"/>
      <c r="AD27" s="52">
        <v>3</v>
      </c>
      <c r="AE27" s="52" t="s">
        <v>214</v>
      </c>
      <c r="AF27" s="52" t="s">
        <v>314</v>
      </c>
      <c r="AG27" s="50" t="s">
        <v>300</v>
      </c>
      <c r="AH27" s="52">
        <v>2025.05</v>
      </c>
      <c r="AI27" s="57" t="s">
        <v>315</v>
      </c>
      <c r="AJ27" s="53"/>
    </row>
    <row r="28" spans="1:36" s="36" customFormat="1" ht="40.5" x14ac:dyDescent="0.15">
      <c r="A28" s="52" t="s">
        <v>316</v>
      </c>
      <c r="B28" s="50" t="s">
        <v>317</v>
      </c>
      <c r="C28" s="50" t="s">
        <v>258</v>
      </c>
      <c r="D28" s="52" t="s">
        <v>206</v>
      </c>
      <c r="E28" s="52" t="s">
        <v>210</v>
      </c>
      <c r="F28" s="89">
        <f>J28*0.5</f>
        <v>45.396999999999998</v>
      </c>
      <c r="G28" s="52">
        <v>0</v>
      </c>
      <c r="H28" s="52"/>
      <c r="I28" s="89">
        <f>SUM(F28:H28)</f>
        <v>45.396999999999998</v>
      </c>
      <c r="J28" s="90">
        <v>90.793999999999997</v>
      </c>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3"/>
    </row>
    <row r="29" spans="1:36" s="36" customFormat="1" ht="81" x14ac:dyDescent="0.15">
      <c r="A29" s="53" t="s">
        <v>318</v>
      </c>
      <c r="B29" s="54" t="s">
        <v>319</v>
      </c>
      <c r="C29" s="54" t="s">
        <v>264</v>
      </c>
      <c r="D29" s="53" t="s">
        <v>265</v>
      </c>
      <c r="E29" s="54" t="s">
        <v>320</v>
      </c>
      <c r="F29" s="94">
        <f>J29*0.5</f>
        <v>44.37</v>
      </c>
      <c r="G29" s="53">
        <v>0</v>
      </c>
      <c r="H29" s="53"/>
      <c r="I29" s="94">
        <f>SUM(F29:H29)</f>
        <v>44.37</v>
      </c>
      <c r="J29" s="93">
        <v>88.74</v>
      </c>
      <c r="K29" s="53"/>
      <c r="L29" s="53"/>
      <c r="M29" s="53"/>
      <c r="N29" s="53"/>
      <c r="O29" s="54"/>
      <c r="P29" s="53"/>
      <c r="Q29" s="53"/>
      <c r="R29" s="53">
        <v>1</v>
      </c>
      <c r="S29" s="53"/>
      <c r="T29" s="53"/>
      <c r="U29" s="53"/>
      <c r="V29" s="53"/>
      <c r="W29" s="53"/>
      <c r="X29" s="53"/>
      <c r="Y29" s="53"/>
      <c r="Z29" s="53"/>
      <c r="AA29" s="53"/>
      <c r="AB29" s="53"/>
      <c r="AC29" s="54"/>
      <c r="AD29" s="53">
        <v>1</v>
      </c>
      <c r="AE29" s="53" t="s">
        <v>299</v>
      </c>
      <c r="AF29" s="53" t="s">
        <v>253</v>
      </c>
      <c r="AG29" s="54" t="s">
        <v>321</v>
      </c>
      <c r="AH29" s="53">
        <v>2025.02</v>
      </c>
      <c r="AI29" s="53" t="s">
        <v>322</v>
      </c>
      <c r="AJ29" s="53"/>
    </row>
    <row r="30" spans="1:36" s="36" customFormat="1" ht="102" x14ac:dyDescent="0.15">
      <c r="A30" s="53" t="s">
        <v>323</v>
      </c>
      <c r="B30" s="54" t="s">
        <v>324</v>
      </c>
      <c r="C30" s="54" t="s">
        <v>264</v>
      </c>
      <c r="D30" s="53" t="s">
        <v>265</v>
      </c>
      <c r="E30" s="54" t="s">
        <v>266</v>
      </c>
      <c r="F30" s="91">
        <f>J30*0.5</f>
        <v>45.954999999999998</v>
      </c>
      <c r="G30" s="92">
        <v>0.5</v>
      </c>
      <c r="H30" s="92"/>
      <c r="I30" s="91">
        <f>SUM(F30:H30)</f>
        <v>46.454999999999998</v>
      </c>
      <c r="J30" s="93">
        <v>91.91</v>
      </c>
      <c r="K30" s="53"/>
      <c r="L30" s="53"/>
      <c r="M30" s="53"/>
      <c r="N30" s="53"/>
      <c r="O30" s="54"/>
      <c r="P30" s="53"/>
      <c r="Q30" s="53"/>
      <c r="R30" s="53">
        <v>1</v>
      </c>
      <c r="S30" s="58" t="s">
        <v>325</v>
      </c>
      <c r="T30" s="53" t="s">
        <v>326</v>
      </c>
      <c r="U30" s="53" t="s">
        <v>327</v>
      </c>
      <c r="V30" s="59"/>
      <c r="W30" s="59"/>
      <c r="X30" s="59"/>
      <c r="Y30" s="59"/>
      <c r="Z30" s="59"/>
      <c r="AA30" s="59"/>
      <c r="AB30" s="59"/>
      <c r="AC30" s="62"/>
      <c r="AD30" s="59"/>
      <c r="AE30" s="59"/>
      <c r="AF30" s="59"/>
      <c r="AG30" s="62"/>
      <c r="AH30" s="59"/>
      <c r="AI30" s="59"/>
      <c r="AJ30" s="53"/>
    </row>
    <row r="31" spans="1:36" s="36" customFormat="1" ht="82.5" x14ac:dyDescent="0.15">
      <c r="A31" s="53" t="s">
        <v>328</v>
      </c>
      <c r="B31" s="53" t="s">
        <v>329</v>
      </c>
      <c r="C31" s="53" t="s">
        <v>264</v>
      </c>
      <c r="D31" s="53" t="s">
        <v>265</v>
      </c>
      <c r="E31" s="53" t="s">
        <v>320</v>
      </c>
      <c r="F31" s="52">
        <v>44.266500000000001</v>
      </c>
      <c r="G31" s="52">
        <v>0.6</v>
      </c>
      <c r="H31" s="52"/>
      <c r="I31" s="52">
        <v>45.07</v>
      </c>
      <c r="J31" s="96">
        <v>89.01</v>
      </c>
      <c r="K31" s="53"/>
      <c r="L31" s="53"/>
      <c r="M31" s="53"/>
      <c r="N31" s="53"/>
      <c r="O31" s="53"/>
      <c r="P31" s="53"/>
      <c r="Q31" s="53"/>
      <c r="R31" s="53">
        <v>1</v>
      </c>
      <c r="S31" s="53" t="s">
        <v>330</v>
      </c>
      <c r="T31" s="53" t="s">
        <v>331</v>
      </c>
      <c r="U31" s="53" t="s">
        <v>332</v>
      </c>
      <c r="V31" s="53"/>
      <c r="W31" s="53"/>
      <c r="X31" s="53"/>
      <c r="Y31" s="53"/>
      <c r="Z31" s="53"/>
      <c r="AA31" s="53"/>
      <c r="AB31" s="53"/>
      <c r="AC31" s="53"/>
      <c r="AD31" s="53"/>
      <c r="AE31" s="53"/>
      <c r="AF31" s="53"/>
      <c r="AG31" s="53"/>
      <c r="AH31" s="53"/>
      <c r="AI31" s="53"/>
      <c r="AJ31" s="53"/>
    </row>
    <row r="32" spans="1:36" s="36" customFormat="1" ht="40.5" x14ac:dyDescent="0.15">
      <c r="A32" s="52" t="s">
        <v>333</v>
      </c>
      <c r="B32" s="50" t="s">
        <v>334</v>
      </c>
      <c r="C32" s="50" t="s">
        <v>258</v>
      </c>
      <c r="D32" s="52" t="s">
        <v>206</v>
      </c>
      <c r="E32" s="52" t="s">
        <v>210</v>
      </c>
      <c r="F32" s="89">
        <f>J32*0.5</f>
        <v>44.59</v>
      </c>
      <c r="G32" s="52">
        <v>0</v>
      </c>
      <c r="H32" s="52"/>
      <c r="I32" s="89">
        <f>SUM(F32:H32)</f>
        <v>44.59</v>
      </c>
      <c r="J32" s="90">
        <v>89.18</v>
      </c>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3"/>
    </row>
    <row r="33" spans="1:36" s="36" customFormat="1" ht="60.75" x14ac:dyDescent="0.15">
      <c r="A33" s="52" t="s">
        <v>335</v>
      </c>
      <c r="B33" s="50" t="s">
        <v>336</v>
      </c>
      <c r="C33" s="50" t="s">
        <v>258</v>
      </c>
      <c r="D33" s="52" t="s">
        <v>206</v>
      </c>
      <c r="E33" s="52" t="s">
        <v>207</v>
      </c>
      <c r="F33" s="89">
        <f>J33/2</f>
        <v>44.085000000000001</v>
      </c>
      <c r="G33" s="52">
        <v>1</v>
      </c>
      <c r="H33" s="52"/>
      <c r="I33" s="89">
        <f>SUM(F33:H33)</f>
        <v>45.085000000000001</v>
      </c>
      <c r="J33" s="90">
        <v>88.17</v>
      </c>
      <c r="K33" s="52"/>
      <c r="L33" s="52"/>
      <c r="M33" s="52"/>
      <c r="N33" s="52"/>
      <c r="O33" s="52"/>
      <c r="P33" s="52"/>
      <c r="Q33" s="52"/>
      <c r="R33" s="52"/>
      <c r="S33" s="57" t="s">
        <v>337</v>
      </c>
      <c r="T33" s="52" t="s">
        <v>338</v>
      </c>
      <c r="U33" s="52" t="s">
        <v>339</v>
      </c>
      <c r="V33" s="52"/>
      <c r="W33" s="52"/>
      <c r="X33" s="52"/>
      <c r="Y33" s="52"/>
      <c r="Z33" s="52"/>
      <c r="AA33" s="52"/>
      <c r="AB33" s="52"/>
      <c r="AC33" s="52"/>
      <c r="AD33" s="52"/>
      <c r="AE33" s="52"/>
      <c r="AF33" s="52"/>
      <c r="AG33" s="52"/>
      <c r="AH33" s="52"/>
      <c r="AI33" s="52"/>
      <c r="AJ33" s="53"/>
    </row>
    <row r="34" spans="1:36" s="36" customFormat="1" ht="82.5" x14ac:dyDescent="0.15">
      <c r="A34" s="140" t="s">
        <v>340</v>
      </c>
      <c r="B34" s="145" t="s">
        <v>341</v>
      </c>
      <c r="C34" s="145" t="s">
        <v>264</v>
      </c>
      <c r="D34" s="140" t="s">
        <v>265</v>
      </c>
      <c r="E34" s="140" t="s">
        <v>342</v>
      </c>
      <c r="F34" s="153">
        <f>J34/2</f>
        <v>45.269230769230802</v>
      </c>
      <c r="G34" s="147">
        <v>0.3</v>
      </c>
      <c r="H34" s="147"/>
      <c r="I34" s="153">
        <f>SUM(F34:H35)</f>
        <v>45.5692307692307</v>
      </c>
      <c r="J34" s="168">
        <v>90.538461538461505</v>
      </c>
      <c r="K34" s="53"/>
      <c r="L34" s="53"/>
      <c r="M34" s="53"/>
      <c r="N34" s="53"/>
      <c r="O34" s="54"/>
      <c r="P34" s="53"/>
      <c r="Q34" s="53"/>
      <c r="R34" s="53">
        <v>1</v>
      </c>
      <c r="S34" s="53" t="s">
        <v>343</v>
      </c>
      <c r="T34" s="53" t="s">
        <v>344</v>
      </c>
      <c r="U34" s="53" t="s">
        <v>345</v>
      </c>
      <c r="V34" s="53"/>
      <c r="W34" s="53"/>
      <c r="X34" s="53"/>
      <c r="Y34" s="53"/>
      <c r="Z34" s="53"/>
      <c r="AA34" s="53"/>
      <c r="AB34" s="53"/>
      <c r="AC34" s="54"/>
      <c r="AD34" s="53"/>
      <c r="AE34" s="53"/>
      <c r="AF34" s="53"/>
      <c r="AG34" s="54"/>
      <c r="AH34" s="53"/>
      <c r="AI34" s="53"/>
      <c r="AJ34" s="53"/>
    </row>
    <row r="35" spans="1:36" s="36" customFormat="1" ht="122.25" x14ac:dyDescent="0.15">
      <c r="A35" s="140"/>
      <c r="B35" s="145"/>
      <c r="C35" s="145"/>
      <c r="D35" s="140"/>
      <c r="E35" s="140"/>
      <c r="F35" s="156"/>
      <c r="G35" s="148"/>
      <c r="H35" s="148"/>
      <c r="I35" s="148"/>
      <c r="J35" s="168"/>
      <c r="K35" s="53"/>
      <c r="L35" s="53"/>
      <c r="M35" s="53"/>
      <c r="N35" s="53"/>
      <c r="O35" s="53"/>
      <c r="P35" s="53"/>
      <c r="Q35" s="53"/>
      <c r="R35" s="53">
        <v>2</v>
      </c>
      <c r="S35" s="53" t="s">
        <v>346</v>
      </c>
      <c r="T35" s="53" t="s">
        <v>347</v>
      </c>
      <c r="U35" s="53" t="s">
        <v>348</v>
      </c>
      <c r="V35" s="53"/>
      <c r="W35" s="53"/>
      <c r="X35" s="53"/>
      <c r="Y35" s="53"/>
      <c r="Z35" s="53"/>
      <c r="AA35" s="53"/>
      <c r="AB35" s="53"/>
      <c r="AC35" s="53"/>
      <c r="AD35" s="53"/>
      <c r="AE35" s="53"/>
      <c r="AF35" s="53"/>
      <c r="AG35" s="53"/>
      <c r="AH35" s="53"/>
      <c r="AI35" s="53"/>
      <c r="AJ35" s="53"/>
    </row>
    <row r="36" spans="1:36" s="36" customFormat="1" ht="187.5" x14ac:dyDescent="0.15">
      <c r="A36" s="140" t="s">
        <v>349</v>
      </c>
      <c r="B36" s="145" t="s">
        <v>350</v>
      </c>
      <c r="C36" s="145" t="s">
        <v>264</v>
      </c>
      <c r="D36" s="140" t="s">
        <v>265</v>
      </c>
      <c r="E36" s="145" t="s">
        <v>320</v>
      </c>
      <c r="F36" s="160">
        <f>J36/2</f>
        <v>45.522219999999997</v>
      </c>
      <c r="G36" s="140">
        <v>0</v>
      </c>
      <c r="H36" s="140"/>
      <c r="I36" s="160">
        <f>SUM(F36:H37)</f>
        <v>45.522219999999997</v>
      </c>
      <c r="J36" s="168">
        <v>91.044439999999994</v>
      </c>
      <c r="K36" s="140"/>
      <c r="L36" s="140"/>
      <c r="M36" s="140"/>
      <c r="N36" s="140"/>
      <c r="O36" s="140"/>
      <c r="P36" s="140"/>
      <c r="Q36" s="140"/>
      <c r="R36" s="140"/>
      <c r="S36" s="140"/>
      <c r="T36" s="140"/>
      <c r="U36" s="140"/>
      <c r="V36" s="140"/>
      <c r="W36" s="140"/>
      <c r="X36" s="140"/>
      <c r="Y36" s="140"/>
      <c r="Z36" s="140"/>
      <c r="AA36" s="140"/>
      <c r="AB36" s="140"/>
      <c r="AC36" s="140"/>
      <c r="AD36" s="53">
        <v>1</v>
      </c>
      <c r="AE36" s="54" t="s">
        <v>299</v>
      </c>
      <c r="AF36" s="54" t="s">
        <v>351</v>
      </c>
      <c r="AG36" s="54" t="s">
        <v>254</v>
      </c>
      <c r="AH36" s="53" t="s">
        <v>352</v>
      </c>
      <c r="AI36" s="53" t="s">
        <v>353</v>
      </c>
      <c r="AJ36" s="53"/>
    </row>
    <row r="37" spans="1:36" s="36" customFormat="1" ht="144.75" x14ac:dyDescent="0.15">
      <c r="A37" s="140"/>
      <c r="B37" s="145"/>
      <c r="C37" s="145"/>
      <c r="D37" s="140"/>
      <c r="E37" s="145"/>
      <c r="F37" s="160"/>
      <c r="G37" s="140"/>
      <c r="H37" s="140"/>
      <c r="I37" s="140"/>
      <c r="J37" s="168"/>
      <c r="K37" s="140"/>
      <c r="L37" s="140"/>
      <c r="M37" s="140"/>
      <c r="N37" s="140"/>
      <c r="O37" s="140"/>
      <c r="P37" s="140"/>
      <c r="Q37" s="140"/>
      <c r="R37" s="140"/>
      <c r="S37" s="140"/>
      <c r="T37" s="140"/>
      <c r="U37" s="140"/>
      <c r="V37" s="140"/>
      <c r="W37" s="140"/>
      <c r="X37" s="140"/>
      <c r="Y37" s="140"/>
      <c r="Z37" s="140"/>
      <c r="AA37" s="140"/>
      <c r="AB37" s="140"/>
      <c r="AC37" s="140"/>
      <c r="AD37" s="53">
        <v>2</v>
      </c>
      <c r="AE37" s="54" t="s">
        <v>299</v>
      </c>
      <c r="AF37" s="54" t="s">
        <v>354</v>
      </c>
      <c r="AG37" s="54" t="s">
        <v>60</v>
      </c>
      <c r="AH37" s="53" t="s">
        <v>355</v>
      </c>
      <c r="AI37" s="53" t="s">
        <v>356</v>
      </c>
      <c r="AJ37" s="53"/>
    </row>
    <row r="38" spans="1:36" s="36" customFormat="1" ht="61.5" x14ac:dyDescent="0.15">
      <c r="A38" s="140" t="s">
        <v>357</v>
      </c>
      <c r="B38" s="145" t="s">
        <v>358</v>
      </c>
      <c r="C38" s="145" t="s">
        <v>264</v>
      </c>
      <c r="D38" s="140" t="s">
        <v>265</v>
      </c>
      <c r="E38" s="155" t="s">
        <v>210</v>
      </c>
      <c r="F38" s="153">
        <f>J38/2</f>
        <v>45.325000000000003</v>
      </c>
      <c r="G38" s="147">
        <v>0.3</v>
      </c>
      <c r="H38" s="147"/>
      <c r="I38" s="153">
        <f>SUM(F38:H39)</f>
        <v>45.625</v>
      </c>
      <c r="J38" s="168">
        <v>90.65</v>
      </c>
      <c r="K38" s="53"/>
      <c r="L38" s="53"/>
      <c r="M38" s="53"/>
      <c r="N38" s="53"/>
      <c r="O38" s="53"/>
      <c r="P38" s="53"/>
      <c r="Q38" s="53"/>
      <c r="R38" s="53">
        <v>1</v>
      </c>
      <c r="S38" s="53" t="s">
        <v>359</v>
      </c>
      <c r="T38" s="53" t="s">
        <v>360</v>
      </c>
      <c r="U38" s="53" t="s">
        <v>361</v>
      </c>
      <c r="V38" s="53"/>
      <c r="W38" s="53"/>
      <c r="X38" s="53"/>
      <c r="Y38" s="53"/>
      <c r="Z38" s="53"/>
      <c r="AA38" s="53"/>
      <c r="AB38" s="53"/>
      <c r="AC38" s="53"/>
      <c r="AD38" s="53"/>
      <c r="AE38" s="53"/>
      <c r="AF38" s="53"/>
      <c r="AG38" s="53"/>
      <c r="AH38" s="53"/>
      <c r="AI38" s="53"/>
      <c r="AJ38" s="53"/>
    </row>
    <row r="39" spans="1:36" s="36" customFormat="1" ht="123.75" x14ac:dyDescent="0.15">
      <c r="A39" s="140"/>
      <c r="B39" s="145"/>
      <c r="C39" s="145"/>
      <c r="D39" s="140"/>
      <c r="E39" s="155"/>
      <c r="F39" s="156"/>
      <c r="G39" s="148"/>
      <c r="H39" s="148"/>
      <c r="I39" s="148"/>
      <c r="J39" s="168"/>
      <c r="K39" s="52"/>
      <c r="L39" s="52"/>
      <c r="M39" s="52"/>
      <c r="N39" s="52"/>
      <c r="O39" s="52"/>
      <c r="P39" s="52"/>
      <c r="Q39" s="52"/>
      <c r="R39" s="53">
        <v>2</v>
      </c>
      <c r="S39" s="60" t="s">
        <v>362</v>
      </c>
      <c r="T39" s="53" t="s">
        <v>363</v>
      </c>
      <c r="U39" s="53" t="s">
        <v>364</v>
      </c>
      <c r="V39" s="52"/>
      <c r="W39" s="52"/>
      <c r="X39" s="52"/>
      <c r="Y39" s="52"/>
      <c r="Z39" s="52"/>
      <c r="AA39" s="52"/>
      <c r="AB39" s="52"/>
      <c r="AC39" s="52"/>
      <c r="AD39" s="52"/>
      <c r="AE39" s="52"/>
      <c r="AF39" s="52"/>
      <c r="AG39" s="52"/>
      <c r="AH39" s="52"/>
      <c r="AI39" s="52"/>
      <c r="AJ39" s="53"/>
    </row>
    <row r="40" spans="1:36" s="36" customFormat="1" ht="143.25" x14ac:dyDescent="0.15">
      <c r="A40" s="53" t="s">
        <v>365</v>
      </c>
      <c r="B40" s="53">
        <v>24112296</v>
      </c>
      <c r="C40" s="54" t="s">
        <v>264</v>
      </c>
      <c r="D40" s="53" t="s">
        <v>265</v>
      </c>
      <c r="E40" s="53" t="s">
        <v>320</v>
      </c>
      <c r="F40" s="91">
        <f>J40/2</f>
        <v>43.95</v>
      </c>
      <c r="G40" s="92">
        <v>2</v>
      </c>
      <c r="H40" s="92"/>
      <c r="I40" s="91">
        <f>SUM(F40:H40)</f>
        <v>45.95</v>
      </c>
      <c r="J40" s="93">
        <v>87.9</v>
      </c>
      <c r="K40" s="53"/>
      <c r="L40" s="53"/>
      <c r="M40" s="53"/>
      <c r="N40" s="53"/>
      <c r="O40" s="54"/>
      <c r="P40" s="53"/>
      <c r="Q40" s="53"/>
      <c r="R40" s="53"/>
      <c r="S40" s="53"/>
      <c r="T40" s="53"/>
      <c r="U40" s="53"/>
      <c r="V40" s="53">
        <v>1</v>
      </c>
      <c r="W40" s="53" t="s">
        <v>366</v>
      </c>
      <c r="X40" s="53" t="s">
        <v>148</v>
      </c>
      <c r="Y40" s="53" t="s">
        <v>367</v>
      </c>
      <c r="Z40" s="53" t="s">
        <v>149</v>
      </c>
      <c r="AA40" s="53" t="s">
        <v>150</v>
      </c>
      <c r="AB40" s="61" t="s">
        <v>296</v>
      </c>
      <c r="AC40" s="54" t="s">
        <v>368</v>
      </c>
      <c r="AD40" s="53"/>
      <c r="AE40" s="53"/>
      <c r="AF40" s="53"/>
      <c r="AG40" s="54"/>
      <c r="AH40" s="53"/>
      <c r="AI40" s="53"/>
      <c r="AJ40" s="10"/>
    </row>
    <row r="41" spans="1:36" s="36" customFormat="1" ht="81.75" x14ac:dyDescent="0.15">
      <c r="A41" s="53" t="s">
        <v>369</v>
      </c>
      <c r="B41" s="54" t="s">
        <v>370</v>
      </c>
      <c r="C41" s="54" t="s">
        <v>264</v>
      </c>
      <c r="D41" s="53" t="s">
        <v>265</v>
      </c>
      <c r="E41" s="54" t="s">
        <v>320</v>
      </c>
      <c r="F41" s="94">
        <f>J41/2</f>
        <v>44.68</v>
      </c>
      <c r="G41" s="53">
        <v>0.2</v>
      </c>
      <c r="H41" s="53"/>
      <c r="I41" s="94">
        <f>SUM(F41:H41)</f>
        <v>44.88</v>
      </c>
      <c r="J41" s="93">
        <v>89.36</v>
      </c>
      <c r="K41" s="53"/>
      <c r="L41" s="53"/>
      <c r="M41" s="53"/>
      <c r="N41" s="53"/>
      <c r="O41" s="54"/>
      <c r="P41" s="53"/>
      <c r="Q41" s="53"/>
      <c r="R41" s="53">
        <v>1</v>
      </c>
      <c r="S41" s="53" t="s">
        <v>371</v>
      </c>
      <c r="T41" s="53" t="s">
        <v>372</v>
      </c>
      <c r="U41" s="53" t="s">
        <v>373</v>
      </c>
      <c r="V41" s="53"/>
      <c r="W41" s="53"/>
      <c r="X41" s="53"/>
      <c r="Y41" s="53"/>
      <c r="Z41" s="53"/>
      <c r="AA41" s="59"/>
      <c r="AB41" s="59"/>
      <c r="AC41" s="62"/>
      <c r="AD41" s="59"/>
      <c r="AE41" s="59"/>
      <c r="AF41" s="59"/>
      <c r="AG41" s="62"/>
      <c r="AH41" s="59"/>
      <c r="AI41" s="59"/>
      <c r="AJ41" s="53"/>
    </row>
  </sheetData>
  <mergeCells count="113">
    <mergeCell ref="AC36:AC37"/>
    <mergeCell ref="AJ2:AJ4"/>
    <mergeCell ref="F2:I3"/>
    <mergeCell ref="AD2:AI3"/>
    <mergeCell ref="T36:T37"/>
    <mergeCell ref="U36:U37"/>
    <mergeCell ref="V36:V37"/>
    <mergeCell ref="W36:W37"/>
    <mergeCell ref="X36:X37"/>
    <mergeCell ref="Y36:Y37"/>
    <mergeCell ref="Z36:Z37"/>
    <mergeCell ref="AA36:AA37"/>
    <mergeCell ref="AB36:AB37"/>
    <mergeCell ref="K36:K37"/>
    <mergeCell ref="L36:L37"/>
    <mergeCell ref="M36:M37"/>
    <mergeCell ref="N36:N37"/>
    <mergeCell ref="O36:O37"/>
    <mergeCell ref="P36:P37"/>
    <mergeCell ref="Q36:Q37"/>
    <mergeCell ref="R36:R37"/>
    <mergeCell ref="S36:S37"/>
    <mergeCell ref="I20:I22"/>
    <mergeCell ref="I25:I27"/>
    <mergeCell ref="I34:I35"/>
    <mergeCell ref="I36:I37"/>
    <mergeCell ref="I38:I39"/>
    <mergeCell ref="J2:J4"/>
    <mergeCell ref="J6:J11"/>
    <mergeCell ref="J12:J14"/>
    <mergeCell ref="J18:J19"/>
    <mergeCell ref="J20:J22"/>
    <mergeCell ref="J25:J27"/>
    <mergeCell ref="J34:J35"/>
    <mergeCell ref="J36:J37"/>
    <mergeCell ref="J38:J39"/>
    <mergeCell ref="G20:G22"/>
    <mergeCell ref="G25:G27"/>
    <mergeCell ref="G34:G35"/>
    <mergeCell ref="G36:G37"/>
    <mergeCell ref="G38:G39"/>
    <mergeCell ref="H6:H11"/>
    <mergeCell ref="H12:H14"/>
    <mergeCell ref="H18:H19"/>
    <mergeCell ref="H20:H22"/>
    <mergeCell ref="H25:H27"/>
    <mergeCell ref="H34:H35"/>
    <mergeCell ref="H36:H37"/>
    <mergeCell ref="H38:H39"/>
    <mergeCell ref="E20:E22"/>
    <mergeCell ref="E25:E27"/>
    <mergeCell ref="E34:E35"/>
    <mergeCell ref="E36:E37"/>
    <mergeCell ref="E38:E39"/>
    <mergeCell ref="F6:F11"/>
    <mergeCell ref="F12:F14"/>
    <mergeCell ref="F18:F19"/>
    <mergeCell ref="F20:F22"/>
    <mergeCell ref="F25:F27"/>
    <mergeCell ref="F34:F35"/>
    <mergeCell ref="F36:F37"/>
    <mergeCell ref="F38:F39"/>
    <mergeCell ref="C20:C22"/>
    <mergeCell ref="C25:C27"/>
    <mergeCell ref="C34:C35"/>
    <mergeCell ref="C36:C37"/>
    <mergeCell ref="C38:C39"/>
    <mergeCell ref="D2:D4"/>
    <mergeCell ref="D6:D11"/>
    <mergeCell ref="D12:D14"/>
    <mergeCell ref="D18:D19"/>
    <mergeCell ref="D20:D22"/>
    <mergeCell ref="D25:D27"/>
    <mergeCell ref="D34:D35"/>
    <mergeCell ref="D36:D37"/>
    <mergeCell ref="D38:D39"/>
    <mergeCell ref="A20:A22"/>
    <mergeCell ref="A25:A27"/>
    <mergeCell ref="A34:A35"/>
    <mergeCell ref="A36:A37"/>
    <mergeCell ref="A38:A39"/>
    <mergeCell ref="B2:B4"/>
    <mergeCell ref="B6:B11"/>
    <mergeCell ref="B12:B14"/>
    <mergeCell ref="B18:B19"/>
    <mergeCell ref="B20:B22"/>
    <mergeCell ref="B25:B27"/>
    <mergeCell ref="B34:B35"/>
    <mergeCell ref="B36:B37"/>
    <mergeCell ref="B38:B39"/>
    <mergeCell ref="A1:AJ1"/>
    <mergeCell ref="K2:AC2"/>
    <mergeCell ref="K3:Q3"/>
    <mergeCell ref="R3:U3"/>
    <mergeCell ref="V3:AC3"/>
    <mergeCell ref="A2:A4"/>
    <mergeCell ref="A6:A11"/>
    <mergeCell ref="A12:A14"/>
    <mergeCell ref="A18:A19"/>
    <mergeCell ref="C2:C4"/>
    <mergeCell ref="C6:C11"/>
    <mergeCell ref="C12:C14"/>
    <mergeCell ref="C18:C19"/>
    <mergeCell ref="E2:E4"/>
    <mergeCell ref="E6:E11"/>
    <mergeCell ref="E12:E14"/>
    <mergeCell ref="E18:E19"/>
    <mergeCell ref="G6:G11"/>
    <mergeCell ref="G12:G14"/>
    <mergeCell ref="G18:G19"/>
    <mergeCell ref="I6:I11"/>
    <mergeCell ref="I12:I14"/>
    <mergeCell ref="I18:I19"/>
  </mergeCells>
  <phoneticPr fontId="40" type="noConversion"/>
  <dataValidations count="7">
    <dataValidation type="list" allowBlank="1" showInputMessage="1" showErrorMessage="1" sqref="C6 C12 C18 C23 C34 C36 C38 C15:C16 C29:C31 C40:C41">
      <formula1>"2022级,2023级,2024级"</formula1>
    </dataValidation>
    <dataValidation type="list" allowBlank="1" showInputMessage="1" showErrorMessage="1" sqref="D12 D18 D23 D34 D36 D38 D5:D6 D15:D16 D29:D31 D40:D41">
      <formula1>"博士,硕士"</formula1>
    </dataValidation>
    <dataValidation type="list" allowBlank="1" showInputMessage="1" showErrorMessage="1" sqref="M12 M23 M34 M36 M5:M6 M15:M16 M29:M31 M40:M41">
      <formula1>"发明专利,实用新型专利"</formula1>
    </dataValidation>
    <dataValidation type="list" allowBlank="1" showInputMessage="1" showErrorMessage="1" sqref="Y12 Y23 Y34 Y36 Y5:Y7 Y15:Y16 Y29:Y31 Y40:Y41">
      <formula1>"学术科技比赛,学习竞赛,文艺比赛,体育竞赛"</formula1>
    </dataValidation>
    <dataValidation type="list" allowBlank="1" showInputMessage="1" showErrorMessage="1" sqref="Y35 Y37 Y1:Y4 Y9:Y11 Y13:Y14 Y17:Y22 Y24:Y25 Y27:Y28 Y32:Y33">
      <formula1>"学术比赛,学习竞赛,文艺比赛,体育竞赛"</formula1>
    </dataValidation>
    <dataValidation type="list" allowBlank="1" showInputMessage="1" showErrorMessage="1" sqref="Z1:Z5 Z9:Z25 Z27:Z37 Z40:Z41">
      <formula1>"国际级,国家级,省级,校级,院级"</formula1>
    </dataValidation>
    <dataValidation type="list" allowBlank="1" showInputMessage="1" showErrorMessage="1" sqref="AA1:AA6 AA9:AA25 AA27:AA37 AA40:AA41">
      <formula1>"一等奖,二等奖,三等奖,优秀奖,第１名,第２名,第３名,第４名,第５名,第６名,第７名,第８名"</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9"/>
  <sheetViews>
    <sheetView zoomScale="55" zoomScaleNormal="55" workbookViewId="0">
      <selection activeCell="H12" sqref="H12:H13"/>
    </sheetView>
  </sheetViews>
  <sheetFormatPr defaultColWidth="12.375" defaultRowHeight="13.5" x14ac:dyDescent="0.15"/>
  <cols>
    <col min="1" max="1" width="10.125" style="5" customWidth="1"/>
    <col min="2" max="2" width="14.5" style="6" customWidth="1"/>
    <col min="3" max="3" width="10.625" style="6" customWidth="1"/>
    <col min="4" max="4" width="7.5" style="5" customWidth="1"/>
    <col min="5" max="5" width="16.5" style="5" customWidth="1"/>
    <col min="6" max="6" width="8.5" style="5" customWidth="1"/>
    <col min="7" max="7" width="6.375" style="5" customWidth="1"/>
    <col min="8" max="8" width="8.5" style="5" customWidth="1"/>
    <col min="9" max="10" width="7.25" style="5" customWidth="1"/>
    <col min="11" max="11" width="4.5" style="5" customWidth="1"/>
    <col min="12" max="14" width="13" style="5" customWidth="1"/>
    <col min="15" max="15" width="10" style="5" customWidth="1"/>
    <col min="16" max="16" width="26" style="5" customWidth="1"/>
    <col min="17" max="17" width="13" style="5" customWidth="1"/>
    <col min="18" max="18" width="5.375" style="5" customWidth="1"/>
    <col min="19" max="19" width="36.625" style="37" customWidth="1"/>
    <col min="20" max="20" width="63.125" style="5" customWidth="1"/>
    <col min="21" max="21" width="101.25" style="5" customWidth="1"/>
    <col min="22" max="22" width="4.75" style="5" customWidth="1"/>
    <col min="23" max="23" width="60.5" style="5" customWidth="1"/>
    <col min="24" max="24" width="41.75" style="5" customWidth="1"/>
    <col min="25" max="25" width="19.625" style="5" customWidth="1"/>
    <col min="26" max="26" width="7.5" style="5" customWidth="1"/>
    <col min="27" max="27" width="10.125" style="5" customWidth="1"/>
    <col min="28" max="28" width="14.25" style="5" customWidth="1"/>
    <col min="29" max="29" width="13.375" style="5" customWidth="1"/>
    <col min="30" max="30" width="6" style="5" customWidth="1"/>
    <col min="31" max="31" width="13.375" style="5" customWidth="1"/>
    <col min="32" max="32" width="109.75" style="5" customWidth="1"/>
    <col min="33" max="33" width="13.375" style="5" customWidth="1"/>
    <col min="34" max="34" width="12.5" style="5" customWidth="1"/>
    <col min="35" max="35" width="98.625" style="5" customWidth="1"/>
    <col min="36" max="36" width="67.75" style="5" customWidth="1"/>
  </cols>
  <sheetData>
    <row r="1" spans="1:36" s="33" customFormat="1" ht="25.5" x14ac:dyDescent="0.15">
      <c r="A1" s="100" t="s">
        <v>0</v>
      </c>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row>
    <row r="2" spans="1:36" s="33" customFormat="1" ht="22.5" x14ac:dyDescent="0.15">
      <c r="A2" s="107" t="s">
        <v>1</v>
      </c>
      <c r="B2" s="107" t="s">
        <v>2</v>
      </c>
      <c r="C2" s="107" t="s">
        <v>3</v>
      </c>
      <c r="D2" s="107" t="s">
        <v>4</v>
      </c>
      <c r="E2" s="107" t="s">
        <v>5</v>
      </c>
      <c r="F2" s="107" t="s">
        <v>6</v>
      </c>
      <c r="G2" s="107"/>
      <c r="H2" s="107"/>
      <c r="I2" s="107"/>
      <c r="J2" s="107" t="s">
        <v>7</v>
      </c>
      <c r="K2" s="107" t="s">
        <v>8</v>
      </c>
      <c r="L2" s="107"/>
      <c r="M2" s="107"/>
      <c r="N2" s="107"/>
      <c r="O2" s="107"/>
      <c r="P2" s="107"/>
      <c r="Q2" s="107"/>
      <c r="R2" s="107"/>
      <c r="S2" s="107"/>
      <c r="T2" s="107"/>
      <c r="U2" s="107"/>
      <c r="V2" s="107"/>
      <c r="W2" s="107"/>
      <c r="X2" s="107"/>
      <c r="Y2" s="107"/>
      <c r="Z2" s="107"/>
      <c r="AA2" s="107"/>
      <c r="AB2" s="107"/>
      <c r="AC2" s="107"/>
      <c r="AD2" s="107" t="s">
        <v>9</v>
      </c>
      <c r="AE2" s="107"/>
      <c r="AF2" s="107"/>
      <c r="AG2" s="107"/>
      <c r="AH2" s="107"/>
      <c r="AI2" s="107"/>
      <c r="AJ2" s="176" t="s">
        <v>10</v>
      </c>
    </row>
    <row r="3" spans="1:36" s="34" customFormat="1" ht="20.25" x14ac:dyDescent="0.15">
      <c r="A3" s="107"/>
      <c r="B3" s="107"/>
      <c r="C3" s="107"/>
      <c r="D3" s="107"/>
      <c r="E3" s="107"/>
      <c r="F3" s="107"/>
      <c r="G3" s="107"/>
      <c r="H3" s="107"/>
      <c r="I3" s="107"/>
      <c r="J3" s="107"/>
      <c r="K3" s="107" t="s">
        <v>11</v>
      </c>
      <c r="L3" s="107"/>
      <c r="M3" s="107"/>
      <c r="N3" s="107"/>
      <c r="O3" s="107"/>
      <c r="P3" s="107"/>
      <c r="Q3" s="107"/>
      <c r="R3" s="107" t="s">
        <v>12</v>
      </c>
      <c r="S3" s="107"/>
      <c r="T3" s="107"/>
      <c r="U3" s="107"/>
      <c r="V3" s="107" t="s">
        <v>13</v>
      </c>
      <c r="W3" s="107"/>
      <c r="X3" s="107"/>
      <c r="Y3" s="107"/>
      <c r="Z3" s="107"/>
      <c r="AA3" s="107"/>
      <c r="AB3" s="107"/>
      <c r="AC3" s="107"/>
      <c r="AD3" s="107"/>
      <c r="AE3" s="107"/>
      <c r="AF3" s="107"/>
      <c r="AG3" s="107"/>
      <c r="AH3" s="107"/>
      <c r="AI3" s="107"/>
      <c r="AJ3" s="176"/>
    </row>
    <row r="4" spans="1:36" s="35" customFormat="1" ht="60.75" x14ac:dyDescent="0.15">
      <c r="A4" s="107"/>
      <c r="B4" s="107"/>
      <c r="C4" s="107"/>
      <c r="D4" s="107"/>
      <c r="E4" s="107"/>
      <c r="F4" s="38" t="s">
        <v>14</v>
      </c>
      <c r="G4" s="38" t="s">
        <v>15</v>
      </c>
      <c r="H4" s="38" t="s">
        <v>16</v>
      </c>
      <c r="I4" s="38" t="s">
        <v>17</v>
      </c>
      <c r="J4" s="107"/>
      <c r="K4" s="38" t="s">
        <v>18</v>
      </c>
      <c r="L4" s="38" t="s">
        <v>19</v>
      </c>
      <c r="M4" s="38" t="s">
        <v>20</v>
      </c>
      <c r="N4" s="38" t="s">
        <v>21</v>
      </c>
      <c r="O4" s="38" t="s">
        <v>22</v>
      </c>
      <c r="P4" s="38" t="s">
        <v>23</v>
      </c>
      <c r="Q4" s="38" t="s">
        <v>24</v>
      </c>
      <c r="R4" s="38" t="s">
        <v>18</v>
      </c>
      <c r="S4" s="38" t="s">
        <v>25</v>
      </c>
      <c r="T4" s="38" t="s">
        <v>26</v>
      </c>
      <c r="U4" s="38" t="s">
        <v>27</v>
      </c>
      <c r="V4" s="38" t="s">
        <v>18</v>
      </c>
      <c r="W4" s="38" t="s">
        <v>28</v>
      </c>
      <c r="X4" s="38" t="s">
        <v>29</v>
      </c>
      <c r="Y4" s="38" t="s">
        <v>30</v>
      </c>
      <c r="Z4" s="38" t="s">
        <v>31</v>
      </c>
      <c r="AA4" s="38" t="s">
        <v>32</v>
      </c>
      <c r="AB4" s="38" t="s">
        <v>33</v>
      </c>
      <c r="AC4" s="38" t="s">
        <v>34</v>
      </c>
      <c r="AD4" s="38" t="s">
        <v>18</v>
      </c>
      <c r="AE4" s="38" t="s">
        <v>35</v>
      </c>
      <c r="AF4" s="38" t="s">
        <v>36</v>
      </c>
      <c r="AG4" s="38" t="s">
        <v>22</v>
      </c>
      <c r="AH4" s="38" t="s">
        <v>37</v>
      </c>
      <c r="AI4" s="38" t="s">
        <v>38</v>
      </c>
      <c r="AJ4" s="176"/>
    </row>
    <row r="5" spans="1:36" s="36" customFormat="1" ht="101.25" x14ac:dyDescent="0.15">
      <c r="A5" s="111" t="s">
        <v>374</v>
      </c>
      <c r="B5" s="111" t="s">
        <v>375</v>
      </c>
      <c r="C5" s="111" t="s">
        <v>91</v>
      </c>
      <c r="D5" s="111" t="s">
        <v>376</v>
      </c>
      <c r="E5" s="111" t="s">
        <v>377</v>
      </c>
      <c r="F5" s="111"/>
      <c r="G5" s="111">
        <v>0</v>
      </c>
      <c r="H5" s="111"/>
      <c r="I5" s="111"/>
      <c r="J5" s="111"/>
      <c r="K5" s="111"/>
      <c r="L5" s="111"/>
      <c r="M5" s="111"/>
      <c r="N5" s="111"/>
      <c r="O5" s="111"/>
      <c r="P5" s="111"/>
      <c r="Q5" s="111"/>
      <c r="R5" s="10"/>
      <c r="S5" s="10"/>
      <c r="T5" s="10"/>
      <c r="U5" s="10"/>
      <c r="V5" s="10"/>
      <c r="W5" s="10"/>
      <c r="X5" s="10"/>
      <c r="Y5" s="10"/>
      <c r="Z5" s="10"/>
      <c r="AA5" s="10"/>
      <c r="AB5" s="10"/>
      <c r="AC5" s="10"/>
      <c r="AD5" s="10">
        <v>1</v>
      </c>
      <c r="AE5" s="10" t="s">
        <v>47</v>
      </c>
      <c r="AF5" s="44" t="s">
        <v>378</v>
      </c>
      <c r="AG5" s="10" t="s">
        <v>124</v>
      </c>
      <c r="AH5" s="10">
        <v>2025.06</v>
      </c>
      <c r="AI5" s="44" t="s">
        <v>379</v>
      </c>
      <c r="AJ5" s="10"/>
    </row>
    <row r="6" spans="1:36" s="36" customFormat="1" ht="121.5" x14ac:dyDescent="0.15">
      <c r="A6" s="111"/>
      <c r="B6" s="111"/>
      <c r="C6" s="111"/>
      <c r="D6" s="111"/>
      <c r="E6" s="111"/>
      <c r="F6" s="111"/>
      <c r="G6" s="111"/>
      <c r="H6" s="111"/>
      <c r="I6" s="111"/>
      <c r="J6" s="111"/>
      <c r="K6" s="111"/>
      <c r="L6" s="111"/>
      <c r="M6" s="111"/>
      <c r="N6" s="111"/>
      <c r="O6" s="111"/>
      <c r="P6" s="111"/>
      <c r="Q6" s="111"/>
      <c r="R6" s="10"/>
      <c r="S6" s="10"/>
      <c r="T6" s="10"/>
      <c r="U6" s="10"/>
      <c r="V6" s="10"/>
      <c r="W6" s="10"/>
      <c r="X6" s="10"/>
      <c r="Y6" s="10"/>
      <c r="Z6" s="10"/>
      <c r="AA6" s="10"/>
      <c r="AB6" s="10"/>
      <c r="AC6" s="10"/>
      <c r="AD6" s="10">
        <v>2</v>
      </c>
      <c r="AE6" s="10" t="s">
        <v>380</v>
      </c>
      <c r="AF6" s="10" t="s">
        <v>381</v>
      </c>
      <c r="AG6" s="10" t="s">
        <v>382</v>
      </c>
      <c r="AH6" s="10">
        <v>2025.03</v>
      </c>
      <c r="AI6" s="10" t="s">
        <v>383</v>
      </c>
      <c r="AJ6" s="10"/>
    </row>
    <row r="7" spans="1:36" s="36" customFormat="1" ht="60.75" x14ac:dyDescent="0.15">
      <c r="A7" s="171" t="s">
        <v>384</v>
      </c>
      <c r="B7" s="172" t="s">
        <v>385</v>
      </c>
      <c r="C7" s="172" t="s">
        <v>91</v>
      </c>
      <c r="D7" s="171" t="s">
        <v>376</v>
      </c>
      <c r="E7" s="171" t="s">
        <v>377</v>
      </c>
      <c r="F7" s="171"/>
      <c r="G7" s="171">
        <v>0</v>
      </c>
      <c r="H7" s="171"/>
      <c r="I7" s="171"/>
      <c r="J7" s="171"/>
      <c r="K7" s="171"/>
      <c r="L7" s="171"/>
      <c r="M7" s="171"/>
      <c r="N7" s="171"/>
      <c r="O7" s="171"/>
      <c r="P7" s="171"/>
      <c r="Q7" s="171"/>
      <c r="R7" s="27"/>
      <c r="S7" s="27"/>
      <c r="T7" s="27"/>
      <c r="U7" s="27"/>
      <c r="V7" s="27"/>
      <c r="W7" s="27"/>
      <c r="X7" s="27"/>
      <c r="Y7" s="27"/>
      <c r="Z7" s="27"/>
      <c r="AA7" s="27"/>
      <c r="AB7" s="27"/>
      <c r="AC7" s="27"/>
      <c r="AD7" s="27">
        <v>1</v>
      </c>
      <c r="AE7" s="27" t="s">
        <v>47</v>
      </c>
      <c r="AF7" s="27" t="s">
        <v>386</v>
      </c>
      <c r="AG7" s="27" t="s">
        <v>243</v>
      </c>
      <c r="AH7" s="27">
        <v>2025.03</v>
      </c>
      <c r="AI7" s="27" t="s">
        <v>387</v>
      </c>
      <c r="AJ7" s="27"/>
    </row>
    <row r="8" spans="1:36" s="36" customFormat="1" ht="20.25" x14ac:dyDescent="0.15">
      <c r="A8" s="171"/>
      <c r="B8" s="172"/>
      <c r="C8" s="172"/>
      <c r="D8" s="171"/>
      <c r="E8" s="171"/>
      <c r="F8" s="171"/>
      <c r="G8" s="171"/>
      <c r="H8" s="171"/>
      <c r="I8" s="171"/>
      <c r="J8" s="171"/>
      <c r="K8" s="171"/>
      <c r="L8" s="171"/>
      <c r="M8" s="171"/>
      <c r="N8" s="171"/>
      <c r="O8" s="171"/>
      <c r="P8" s="171"/>
      <c r="Q8" s="171"/>
      <c r="R8" s="27"/>
      <c r="S8" s="27"/>
      <c r="T8" s="27"/>
      <c r="U8" s="27"/>
      <c r="V8" s="27"/>
      <c r="W8" s="27"/>
      <c r="X8" s="27"/>
      <c r="Y8" s="27"/>
      <c r="Z8" s="27"/>
      <c r="AA8" s="27"/>
      <c r="AB8" s="27"/>
      <c r="AC8" s="27"/>
      <c r="AD8" s="27"/>
      <c r="AE8" s="27"/>
      <c r="AF8" s="27"/>
      <c r="AG8" s="27"/>
      <c r="AH8" s="27"/>
      <c r="AI8" s="27"/>
      <c r="AJ8" s="27"/>
    </row>
    <row r="9" spans="1:36" s="36" customFormat="1" ht="20.25" x14ac:dyDescent="0.15">
      <c r="A9" s="171"/>
      <c r="B9" s="172"/>
      <c r="C9" s="172"/>
      <c r="D9" s="171"/>
      <c r="E9" s="171"/>
      <c r="F9" s="171"/>
      <c r="G9" s="171"/>
      <c r="H9" s="171"/>
      <c r="I9" s="171"/>
      <c r="J9" s="171"/>
      <c r="K9" s="171"/>
      <c r="L9" s="171"/>
      <c r="M9" s="171"/>
      <c r="N9" s="171"/>
      <c r="O9" s="171"/>
      <c r="P9" s="171"/>
      <c r="Q9" s="171"/>
      <c r="R9" s="27"/>
      <c r="S9" s="27"/>
      <c r="T9" s="27"/>
      <c r="U9" s="27"/>
      <c r="V9" s="27"/>
      <c r="W9" s="27"/>
      <c r="X9" s="27"/>
      <c r="Y9" s="27"/>
      <c r="Z9" s="27"/>
      <c r="AA9" s="27"/>
      <c r="AB9" s="27"/>
      <c r="AC9" s="27"/>
      <c r="AD9" s="27"/>
      <c r="AE9" s="27"/>
      <c r="AF9" s="27"/>
      <c r="AG9" s="27"/>
      <c r="AH9" s="27"/>
      <c r="AI9" s="27"/>
      <c r="AJ9" s="27"/>
    </row>
    <row r="10" spans="1:36" s="36" customFormat="1" ht="60.75" x14ac:dyDescent="0.15">
      <c r="A10" s="10" t="s">
        <v>388</v>
      </c>
      <c r="B10" s="11" t="s">
        <v>389</v>
      </c>
      <c r="C10" s="11" t="s">
        <v>91</v>
      </c>
      <c r="D10" s="10" t="s">
        <v>376</v>
      </c>
      <c r="E10" s="11" t="s">
        <v>377</v>
      </c>
      <c r="F10" s="28"/>
      <c r="G10" s="10">
        <v>1.6</v>
      </c>
      <c r="H10" s="28"/>
      <c r="I10" s="28"/>
      <c r="J10" s="28"/>
      <c r="K10" s="28"/>
      <c r="L10" s="28"/>
      <c r="M10" s="28"/>
      <c r="N10" s="28"/>
      <c r="O10" s="43"/>
      <c r="P10" s="28"/>
      <c r="Q10" s="28"/>
      <c r="R10" s="10">
        <v>1</v>
      </c>
      <c r="S10" s="10" t="s">
        <v>390</v>
      </c>
      <c r="T10" s="97" t="s">
        <v>765</v>
      </c>
      <c r="U10" s="10" t="s">
        <v>391</v>
      </c>
      <c r="V10" s="10">
        <v>1</v>
      </c>
      <c r="W10" s="10" t="s">
        <v>392</v>
      </c>
      <c r="X10" s="10" t="s">
        <v>393</v>
      </c>
      <c r="Y10" s="10" t="s">
        <v>394</v>
      </c>
      <c r="Z10" s="45" t="s">
        <v>395</v>
      </c>
      <c r="AA10" s="10" t="s">
        <v>396</v>
      </c>
      <c r="AB10" s="10">
        <v>2024.12</v>
      </c>
      <c r="AC10" s="27" t="s">
        <v>397</v>
      </c>
      <c r="AD10" s="28"/>
      <c r="AE10" s="40"/>
      <c r="AF10" s="28"/>
      <c r="AG10" s="43"/>
      <c r="AH10" s="28"/>
      <c r="AI10" s="28"/>
      <c r="AJ10" s="10"/>
    </row>
    <row r="11" spans="1:36" s="36" customFormat="1" ht="81" x14ac:dyDescent="0.15">
      <c r="A11" s="40" t="s">
        <v>398</v>
      </c>
      <c r="B11" s="41">
        <v>23216750</v>
      </c>
      <c r="C11" s="41" t="s">
        <v>91</v>
      </c>
      <c r="D11" s="40" t="s">
        <v>376</v>
      </c>
      <c r="E11" s="41" t="s">
        <v>399</v>
      </c>
      <c r="F11" s="40"/>
      <c r="G11" s="40">
        <v>1</v>
      </c>
      <c r="H11" s="40"/>
      <c r="I11" s="40"/>
      <c r="J11" s="40"/>
      <c r="K11" s="40"/>
      <c r="L11" s="40"/>
      <c r="M11" s="40"/>
      <c r="N11" s="40"/>
      <c r="O11" s="41"/>
      <c r="P11" s="40"/>
      <c r="Q11" s="40"/>
      <c r="R11" s="40"/>
      <c r="S11" s="10"/>
      <c r="T11" s="10"/>
      <c r="U11" s="10"/>
      <c r="V11" s="40">
        <v>1</v>
      </c>
      <c r="W11" s="10" t="s">
        <v>400</v>
      </c>
      <c r="X11" s="10" t="s">
        <v>401</v>
      </c>
      <c r="Y11" s="10" t="s">
        <v>402</v>
      </c>
      <c r="Z11" s="10" t="s">
        <v>403</v>
      </c>
      <c r="AA11" s="10" t="s">
        <v>404</v>
      </c>
      <c r="AB11" s="15">
        <v>2024.1</v>
      </c>
      <c r="AC11" s="41"/>
      <c r="AD11" s="40"/>
      <c r="AE11" s="10" t="s">
        <v>405</v>
      </c>
      <c r="AF11" s="82" t="s">
        <v>406</v>
      </c>
      <c r="AG11" s="10" t="s">
        <v>407</v>
      </c>
      <c r="AH11" s="10">
        <v>2025.01</v>
      </c>
      <c r="AI11" s="10" t="s">
        <v>408</v>
      </c>
      <c r="AJ11" s="10"/>
    </row>
    <row r="12" spans="1:36" s="36" customFormat="1" ht="81" x14ac:dyDescent="0.15">
      <c r="A12" s="111" t="s">
        <v>409</v>
      </c>
      <c r="B12" s="113" t="s">
        <v>410</v>
      </c>
      <c r="C12" s="113" t="s">
        <v>91</v>
      </c>
      <c r="D12" s="111" t="s">
        <v>376</v>
      </c>
      <c r="E12" s="111" t="s">
        <v>377</v>
      </c>
      <c r="F12" s="111"/>
      <c r="G12" s="111">
        <v>1.8</v>
      </c>
      <c r="H12" s="111"/>
      <c r="I12" s="111"/>
      <c r="J12" s="111"/>
      <c r="K12" s="111"/>
      <c r="L12" s="111"/>
      <c r="M12" s="111"/>
      <c r="N12" s="111"/>
      <c r="O12" s="111"/>
      <c r="P12" s="111"/>
      <c r="Q12" s="111"/>
      <c r="R12" s="10">
        <v>1</v>
      </c>
      <c r="S12" s="10" t="s">
        <v>44</v>
      </c>
      <c r="T12" s="10" t="s">
        <v>411</v>
      </c>
      <c r="U12" s="10" t="s">
        <v>412</v>
      </c>
      <c r="V12" s="10">
        <v>1</v>
      </c>
      <c r="W12" s="10" t="s">
        <v>413</v>
      </c>
      <c r="X12" s="10" t="s">
        <v>414</v>
      </c>
      <c r="Y12" s="10" t="s">
        <v>121</v>
      </c>
      <c r="Z12" s="10" t="s">
        <v>102</v>
      </c>
      <c r="AA12" s="10" t="s">
        <v>103</v>
      </c>
      <c r="AB12" s="10">
        <v>2024.09</v>
      </c>
      <c r="AC12" s="10">
        <v>1</v>
      </c>
      <c r="AD12" s="10">
        <v>1</v>
      </c>
      <c r="AE12" s="10" t="s">
        <v>47</v>
      </c>
      <c r="AF12" s="10" t="s">
        <v>415</v>
      </c>
      <c r="AG12" s="11" t="s">
        <v>129</v>
      </c>
      <c r="AH12" s="10">
        <v>2025.07</v>
      </c>
      <c r="AI12" s="10" t="s">
        <v>416</v>
      </c>
      <c r="AJ12" s="10"/>
    </row>
    <row r="13" spans="1:36" s="36" customFormat="1" ht="81" x14ac:dyDescent="0.15">
      <c r="A13" s="111"/>
      <c r="B13" s="113"/>
      <c r="C13" s="113"/>
      <c r="D13" s="111"/>
      <c r="E13" s="111"/>
      <c r="F13" s="111"/>
      <c r="G13" s="111"/>
      <c r="H13" s="111"/>
      <c r="I13" s="111"/>
      <c r="J13" s="111"/>
      <c r="K13" s="111"/>
      <c r="L13" s="111"/>
      <c r="M13" s="111"/>
      <c r="N13" s="111"/>
      <c r="O13" s="111"/>
      <c r="P13" s="111"/>
      <c r="Q13" s="111"/>
      <c r="R13" s="10">
        <v>2</v>
      </c>
      <c r="S13" s="10" t="s">
        <v>417</v>
      </c>
      <c r="T13" s="10" t="s">
        <v>418</v>
      </c>
      <c r="U13" s="10" t="s">
        <v>419</v>
      </c>
      <c r="V13" s="10"/>
      <c r="W13" s="10"/>
      <c r="X13" s="10"/>
      <c r="Y13" s="10"/>
      <c r="Z13" s="10"/>
      <c r="AA13" s="10"/>
      <c r="AB13" s="10"/>
      <c r="AC13" s="10"/>
      <c r="AD13" s="10">
        <v>2</v>
      </c>
      <c r="AE13" s="10" t="s">
        <v>47</v>
      </c>
      <c r="AF13" s="10" t="s">
        <v>351</v>
      </c>
      <c r="AG13" s="11" t="s">
        <v>300</v>
      </c>
      <c r="AH13" s="10">
        <v>2024.11</v>
      </c>
      <c r="AI13" s="10" t="s">
        <v>420</v>
      </c>
      <c r="AJ13" s="10"/>
    </row>
    <row r="14" spans="1:36" s="36" customFormat="1" ht="60.75" x14ac:dyDescent="0.15">
      <c r="A14" s="10" t="s">
        <v>421</v>
      </c>
      <c r="B14" s="11">
        <v>23216753</v>
      </c>
      <c r="C14" s="11" t="s">
        <v>91</v>
      </c>
      <c r="D14" s="10" t="s">
        <v>376</v>
      </c>
      <c r="E14" s="11" t="s">
        <v>377</v>
      </c>
      <c r="F14" s="10"/>
      <c r="G14" s="10">
        <v>2.2999999999999998</v>
      </c>
      <c r="H14" s="10"/>
      <c r="I14" s="10"/>
      <c r="J14" s="10"/>
      <c r="K14" s="10"/>
      <c r="L14" s="10"/>
      <c r="M14" s="10"/>
      <c r="N14" s="10"/>
      <c r="O14" s="11"/>
      <c r="P14" s="10"/>
      <c r="Q14" s="10"/>
      <c r="R14" s="10">
        <v>1</v>
      </c>
      <c r="S14" s="10" t="s">
        <v>422</v>
      </c>
      <c r="T14" s="10" t="s">
        <v>423</v>
      </c>
      <c r="U14" s="10" t="s">
        <v>424</v>
      </c>
      <c r="V14" s="10">
        <v>1</v>
      </c>
      <c r="W14" s="10" t="s">
        <v>425</v>
      </c>
      <c r="X14" s="10" t="s">
        <v>426</v>
      </c>
      <c r="Y14" s="10" t="s">
        <v>101</v>
      </c>
      <c r="Z14" s="83" t="s">
        <v>427</v>
      </c>
      <c r="AA14" s="10" t="s">
        <v>404</v>
      </c>
      <c r="AB14" s="10">
        <v>2025.06</v>
      </c>
      <c r="AC14" s="11" t="s">
        <v>428</v>
      </c>
      <c r="AD14" s="10"/>
      <c r="AE14" s="10" t="s">
        <v>47</v>
      </c>
      <c r="AF14" s="10" t="s">
        <v>429</v>
      </c>
      <c r="AG14" s="11" t="s">
        <v>127</v>
      </c>
      <c r="AH14" s="11" t="s">
        <v>430</v>
      </c>
      <c r="AI14" s="10" t="s">
        <v>431</v>
      </c>
      <c r="AJ14" s="10"/>
    </row>
    <row r="15" spans="1:36" s="36" customFormat="1" ht="40.5" x14ac:dyDescent="0.15">
      <c r="A15" s="40" t="s">
        <v>432</v>
      </c>
      <c r="B15" s="41">
        <v>23216755</v>
      </c>
      <c r="C15" s="41" t="s">
        <v>91</v>
      </c>
      <c r="D15" s="40" t="s">
        <v>376</v>
      </c>
      <c r="E15" s="41" t="s">
        <v>377</v>
      </c>
      <c r="F15" s="40"/>
      <c r="G15" s="40">
        <v>0.1</v>
      </c>
      <c r="H15" s="40"/>
      <c r="I15" s="40"/>
      <c r="J15" s="40"/>
      <c r="K15" s="40"/>
      <c r="L15" s="40"/>
      <c r="M15" s="40"/>
      <c r="N15" s="40"/>
      <c r="O15" s="41"/>
      <c r="P15" s="40"/>
      <c r="Q15" s="40"/>
      <c r="R15" s="40"/>
      <c r="S15" s="40" t="s">
        <v>433</v>
      </c>
      <c r="T15" s="40" t="s">
        <v>434</v>
      </c>
      <c r="U15" s="40" t="s">
        <v>435</v>
      </c>
      <c r="V15" s="40"/>
      <c r="W15" s="40"/>
      <c r="X15" s="40"/>
      <c r="Y15" s="40"/>
      <c r="Z15" s="40"/>
      <c r="AA15" s="40"/>
      <c r="AB15" s="40"/>
      <c r="AC15" s="41"/>
      <c r="AD15" s="40">
        <v>1</v>
      </c>
      <c r="AE15" s="40" t="s">
        <v>47</v>
      </c>
      <c r="AF15" s="40" t="s">
        <v>436</v>
      </c>
      <c r="AG15" s="41" t="s">
        <v>437</v>
      </c>
      <c r="AH15" s="40">
        <v>2025.03</v>
      </c>
      <c r="AI15" s="40" t="s">
        <v>438</v>
      </c>
      <c r="AJ15" s="40"/>
    </row>
    <row r="16" spans="1:36" s="36" customFormat="1" ht="20.25" x14ac:dyDescent="0.15">
      <c r="A16" s="10" t="s">
        <v>439</v>
      </c>
      <c r="B16" s="10" t="s">
        <v>440</v>
      </c>
      <c r="C16" s="10" t="s">
        <v>91</v>
      </c>
      <c r="D16" s="10" t="s">
        <v>376</v>
      </c>
      <c r="E16" s="10" t="s">
        <v>377</v>
      </c>
      <c r="F16" s="10"/>
      <c r="G16" s="10">
        <v>0.1</v>
      </c>
      <c r="H16" s="10"/>
      <c r="I16" s="10"/>
      <c r="J16" s="10"/>
      <c r="K16" s="10"/>
      <c r="L16" s="10"/>
      <c r="M16" s="10"/>
      <c r="N16" s="10"/>
      <c r="O16" s="10"/>
      <c r="P16" s="10"/>
      <c r="Q16" s="10"/>
      <c r="R16" s="10">
        <v>1</v>
      </c>
      <c r="S16" s="10" t="s">
        <v>441</v>
      </c>
      <c r="T16" s="10" t="s">
        <v>434</v>
      </c>
      <c r="U16" s="10" t="s">
        <v>442</v>
      </c>
      <c r="V16" s="10"/>
      <c r="W16" s="10"/>
      <c r="X16" s="10"/>
      <c r="Y16" s="10"/>
      <c r="Z16" s="10"/>
      <c r="AA16" s="10"/>
      <c r="AB16" s="10"/>
      <c r="AC16" s="10"/>
      <c r="AD16" s="10"/>
      <c r="AE16" s="10"/>
      <c r="AF16" s="10"/>
      <c r="AG16" s="10"/>
      <c r="AH16" s="10"/>
      <c r="AI16" s="10"/>
      <c r="AJ16" s="10"/>
    </row>
    <row r="17" spans="1:36" s="36" customFormat="1" ht="20.25" x14ac:dyDescent="0.15">
      <c r="A17" s="171" t="s">
        <v>443</v>
      </c>
      <c r="B17" s="172" t="s">
        <v>444</v>
      </c>
      <c r="C17" s="172" t="s">
        <v>91</v>
      </c>
      <c r="D17" s="171" t="s">
        <v>376</v>
      </c>
      <c r="E17" s="171" t="s">
        <v>377</v>
      </c>
      <c r="F17" s="171"/>
      <c r="G17" s="130">
        <v>1.9</v>
      </c>
      <c r="H17" s="171"/>
      <c r="I17" s="171"/>
      <c r="J17" s="171"/>
      <c r="K17" s="171"/>
      <c r="L17" s="171"/>
      <c r="M17" s="171"/>
      <c r="N17" s="171"/>
      <c r="O17" s="171"/>
      <c r="P17" s="171"/>
      <c r="Q17" s="171"/>
      <c r="R17" s="27">
        <v>1</v>
      </c>
      <c r="S17" s="27" t="s">
        <v>445</v>
      </c>
      <c r="T17" s="27" t="s">
        <v>446</v>
      </c>
      <c r="U17" s="27" t="s">
        <v>447</v>
      </c>
      <c r="V17" s="27">
        <v>1</v>
      </c>
      <c r="W17" s="27" t="s">
        <v>448</v>
      </c>
      <c r="X17" s="27" t="s">
        <v>100</v>
      </c>
      <c r="Y17" s="10" t="s">
        <v>101</v>
      </c>
      <c r="Z17" s="27" t="s">
        <v>102</v>
      </c>
      <c r="AA17" s="27" t="s">
        <v>404</v>
      </c>
      <c r="AB17" s="27">
        <v>2025.06</v>
      </c>
      <c r="AC17" s="27"/>
      <c r="AD17" s="171">
        <v>1</v>
      </c>
      <c r="AE17" s="171" t="s">
        <v>47</v>
      </c>
      <c r="AF17" s="171" t="s">
        <v>449</v>
      </c>
      <c r="AG17" s="172" t="s">
        <v>437</v>
      </c>
      <c r="AH17" s="171">
        <v>2024.09</v>
      </c>
      <c r="AI17" s="171" t="s">
        <v>450</v>
      </c>
      <c r="AJ17" s="40"/>
    </row>
    <row r="18" spans="1:36" s="36" customFormat="1" ht="20.25" x14ac:dyDescent="0.15">
      <c r="A18" s="171"/>
      <c r="B18" s="172"/>
      <c r="C18" s="172"/>
      <c r="D18" s="171"/>
      <c r="E18" s="171"/>
      <c r="F18" s="171"/>
      <c r="G18" s="130"/>
      <c r="H18" s="171"/>
      <c r="I18" s="171"/>
      <c r="J18" s="171"/>
      <c r="K18" s="171"/>
      <c r="L18" s="171"/>
      <c r="M18" s="171"/>
      <c r="N18" s="171"/>
      <c r="O18" s="171"/>
      <c r="P18" s="171"/>
      <c r="Q18" s="171"/>
      <c r="R18" s="27">
        <v>2</v>
      </c>
      <c r="S18" s="27" t="s">
        <v>451</v>
      </c>
      <c r="T18" s="27" t="s">
        <v>452</v>
      </c>
      <c r="U18" s="27" t="s">
        <v>453</v>
      </c>
      <c r="V18" s="27"/>
      <c r="W18" s="27"/>
      <c r="X18" s="27"/>
      <c r="Y18" s="10"/>
      <c r="Z18" s="27"/>
      <c r="AA18" s="27"/>
      <c r="AB18" s="27"/>
      <c r="AC18" s="27"/>
      <c r="AD18" s="171"/>
      <c r="AE18" s="171"/>
      <c r="AF18" s="171"/>
      <c r="AG18" s="172"/>
      <c r="AH18" s="171"/>
      <c r="AI18" s="171"/>
      <c r="AJ18" s="40"/>
    </row>
    <row r="19" spans="1:36" s="36" customFormat="1" ht="40.5" x14ac:dyDescent="0.15">
      <c r="A19" s="171" t="s">
        <v>454</v>
      </c>
      <c r="B19" s="172" t="s">
        <v>455</v>
      </c>
      <c r="C19" s="172" t="s">
        <v>91</v>
      </c>
      <c r="D19" s="172" t="s">
        <v>376</v>
      </c>
      <c r="E19" s="171" t="s">
        <v>377</v>
      </c>
      <c r="F19" s="174"/>
      <c r="G19" s="111">
        <v>3.1</v>
      </c>
      <c r="H19" s="174"/>
      <c r="I19" s="174"/>
      <c r="J19" s="174"/>
      <c r="K19" s="174"/>
      <c r="L19" s="174"/>
      <c r="M19" s="174"/>
      <c r="N19" s="174"/>
      <c r="O19" s="175"/>
      <c r="P19" s="174"/>
      <c r="Q19" s="174"/>
      <c r="R19" s="27"/>
      <c r="S19" s="27"/>
      <c r="T19" s="27"/>
      <c r="U19" s="27"/>
      <c r="V19" s="10">
        <v>1</v>
      </c>
      <c r="W19" s="10" t="s">
        <v>425</v>
      </c>
      <c r="X19" s="27" t="s">
        <v>456</v>
      </c>
      <c r="Y19" s="40" t="s">
        <v>101</v>
      </c>
      <c r="Z19" s="27" t="s">
        <v>427</v>
      </c>
      <c r="AA19" s="27" t="s">
        <v>404</v>
      </c>
      <c r="AB19" s="10">
        <v>2025.06</v>
      </c>
      <c r="AC19" s="11" t="s">
        <v>116</v>
      </c>
      <c r="AD19" s="27">
        <v>1</v>
      </c>
      <c r="AE19" s="27" t="s">
        <v>47</v>
      </c>
      <c r="AF19" s="27" t="s">
        <v>253</v>
      </c>
      <c r="AG19" s="27">
        <v>6</v>
      </c>
      <c r="AH19" s="27">
        <v>2025.02</v>
      </c>
      <c r="AI19" s="27" t="s">
        <v>457</v>
      </c>
      <c r="AJ19" s="10"/>
    </row>
    <row r="20" spans="1:36" s="36" customFormat="1" ht="40.5" x14ac:dyDescent="0.15">
      <c r="A20" s="171"/>
      <c r="B20" s="172"/>
      <c r="C20" s="172"/>
      <c r="D20" s="172"/>
      <c r="E20" s="171"/>
      <c r="F20" s="174"/>
      <c r="G20" s="111"/>
      <c r="H20" s="174"/>
      <c r="I20" s="174"/>
      <c r="J20" s="174"/>
      <c r="K20" s="174"/>
      <c r="L20" s="174"/>
      <c r="M20" s="174"/>
      <c r="N20" s="174"/>
      <c r="O20" s="175"/>
      <c r="P20" s="174"/>
      <c r="Q20" s="174"/>
      <c r="R20" s="27"/>
      <c r="S20" s="27"/>
      <c r="T20" s="27"/>
      <c r="U20" s="27"/>
      <c r="V20" s="27">
        <v>2</v>
      </c>
      <c r="W20" s="10" t="s">
        <v>392</v>
      </c>
      <c r="X20" s="27" t="s">
        <v>393</v>
      </c>
      <c r="Y20" s="10" t="s">
        <v>394</v>
      </c>
      <c r="Z20" s="40" t="s">
        <v>102</v>
      </c>
      <c r="AA20" s="27" t="s">
        <v>458</v>
      </c>
      <c r="AB20" s="10">
        <v>2024.12</v>
      </c>
      <c r="AC20" s="27" t="s">
        <v>397</v>
      </c>
      <c r="AD20" s="27"/>
      <c r="AE20" s="27"/>
      <c r="AF20" s="27"/>
      <c r="AG20" s="27"/>
      <c r="AH20" s="27"/>
      <c r="AI20" s="27"/>
      <c r="AJ20" s="10"/>
    </row>
    <row r="21" spans="1:36" s="36" customFormat="1" ht="63.75" x14ac:dyDescent="0.15">
      <c r="A21" s="111" t="s">
        <v>459</v>
      </c>
      <c r="B21" s="113" t="s">
        <v>460</v>
      </c>
      <c r="C21" s="113" t="s">
        <v>91</v>
      </c>
      <c r="D21" s="111" t="s">
        <v>376</v>
      </c>
      <c r="E21" s="113" t="s">
        <v>399</v>
      </c>
      <c r="F21" s="174"/>
      <c r="G21" s="111">
        <v>1</v>
      </c>
      <c r="H21" s="174"/>
      <c r="I21" s="174"/>
      <c r="J21" s="174"/>
      <c r="K21" s="174"/>
      <c r="L21" s="174"/>
      <c r="M21" s="174"/>
      <c r="N21" s="174"/>
      <c r="O21" s="175"/>
      <c r="P21" s="174"/>
      <c r="Q21" s="174"/>
      <c r="R21" s="27">
        <v>1</v>
      </c>
      <c r="S21" s="27" t="s">
        <v>461</v>
      </c>
      <c r="T21" s="27" t="s">
        <v>462</v>
      </c>
      <c r="U21" s="27" t="s">
        <v>463</v>
      </c>
      <c r="V21" s="28"/>
      <c r="W21" s="28"/>
      <c r="X21" s="28"/>
      <c r="Y21" s="28"/>
      <c r="Z21" s="28"/>
      <c r="AA21" s="28"/>
      <c r="AB21" s="28"/>
      <c r="AC21" s="43"/>
      <c r="AD21" s="28"/>
      <c r="AE21" s="28"/>
      <c r="AF21" s="28"/>
      <c r="AG21" s="43"/>
      <c r="AH21" s="28"/>
      <c r="AI21" s="28"/>
      <c r="AJ21" s="10"/>
    </row>
    <row r="22" spans="1:36" s="36" customFormat="1" ht="40.5" x14ac:dyDescent="0.15">
      <c r="A22" s="111"/>
      <c r="B22" s="113"/>
      <c r="C22" s="113"/>
      <c r="D22" s="111"/>
      <c r="E22" s="113"/>
      <c r="F22" s="174"/>
      <c r="G22" s="111"/>
      <c r="H22" s="174"/>
      <c r="I22" s="174"/>
      <c r="J22" s="174"/>
      <c r="K22" s="174"/>
      <c r="L22" s="174"/>
      <c r="M22" s="174"/>
      <c r="N22" s="174"/>
      <c r="O22" s="175"/>
      <c r="P22" s="174"/>
      <c r="Q22" s="174"/>
      <c r="R22" s="27">
        <v>2</v>
      </c>
      <c r="S22" s="27" t="s">
        <v>464</v>
      </c>
      <c r="T22" s="27" t="s">
        <v>465</v>
      </c>
      <c r="U22" s="27" t="s">
        <v>466</v>
      </c>
      <c r="V22" s="28"/>
      <c r="W22" s="28"/>
      <c r="X22" s="28"/>
      <c r="Y22" s="28"/>
      <c r="Z22" s="28"/>
      <c r="AA22" s="28"/>
      <c r="AB22" s="28"/>
      <c r="AC22" s="43"/>
      <c r="AD22" s="28"/>
      <c r="AE22" s="28"/>
      <c r="AF22" s="28"/>
      <c r="AG22" s="43"/>
      <c r="AH22" s="28"/>
      <c r="AI22" s="28"/>
      <c r="AJ22" s="10"/>
    </row>
    <row r="23" spans="1:36" s="36" customFormat="1" ht="40.5" x14ac:dyDescent="0.15">
      <c r="A23" s="111"/>
      <c r="B23" s="113"/>
      <c r="C23" s="113"/>
      <c r="D23" s="111"/>
      <c r="E23" s="113"/>
      <c r="F23" s="174"/>
      <c r="G23" s="111"/>
      <c r="H23" s="174"/>
      <c r="I23" s="174"/>
      <c r="J23" s="174"/>
      <c r="K23" s="174"/>
      <c r="L23" s="174"/>
      <c r="M23" s="174"/>
      <c r="N23" s="174"/>
      <c r="O23" s="175"/>
      <c r="P23" s="174"/>
      <c r="Q23" s="174"/>
      <c r="R23" s="27">
        <v>3</v>
      </c>
      <c r="S23" s="27" t="s">
        <v>467</v>
      </c>
      <c r="T23" s="27" t="s">
        <v>468</v>
      </c>
      <c r="U23" s="27" t="s">
        <v>466</v>
      </c>
      <c r="V23" s="28"/>
      <c r="W23" s="28"/>
      <c r="X23" s="28"/>
      <c r="Y23" s="28"/>
      <c r="Z23" s="28"/>
      <c r="AA23" s="28"/>
      <c r="AB23" s="28"/>
      <c r="AC23" s="43"/>
      <c r="AD23" s="28"/>
      <c r="AE23" s="28"/>
      <c r="AF23" s="28"/>
      <c r="AG23" s="43"/>
      <c r="AH23" s="28"/>
      <c r="AI23" s="28"/>
      <c r="AJ23" s="10"/>
    </row>
    <row r="24" spans="1:36" s="36" customFormat="1" ht="60.75" x14ac:dyDescent="0.25">
      <c r="A24" s="40" t="s">
        <v>469</v>
      </c>
      <c r="B24" s="41">
        <v>23216760</v>
      </c>
      <c r="C24" s="41" t="s">
        <v>91</v>
      </c>
      <c r="D24" s="40" t="s">
        <v>376</v>
      </c>
      <c r="E24" s="41" t="s">
        <v>377</v>
      </c>
      <c r="F24" s="40"/>
      <c r="G24" s="10">
        <v>1.1000000000000001</v>
      </c>
      <c r="H24" s="40"/>
      <c r="I24" s="40"/>
      <c r="J24" s="40"/>
      <c r="K24" s="40"/>
      <c r="L24" s="40"/>
      <c r="M24" s="40"/>
      <c r="N24" s="40"/>
      <c r="O24" s="41"/>
      <c r="P24" s="40"/>
      <c r="Q24" s="40"/>
      <c r="R24" s="40">
        <v>1</v>
      </c>
      <c r="S24" s="10" t="s">
        <v>433</v>
      </c>
      <c r="T24" s="10" t="s">
        <v>470</v>
      </c>
      <c r="U24" s="40" t="s">
        <v>471</v>
      </c>
      <c r="V24" s="40"/>
      <c r="W24" s="10" t="s">
        <v>400</v>
      </c>
      <c r="X24" s="10" t="s">
        <v>401</v>
      </c>
      <c r="Y24" s="10" t="s">
        <v>402</v>
      </c>
      <c r="Z24" s="10" t="s">
        <v>403</v>
      </c>
      <c r="AA24" s="10" t="s">
        <v>404</v>
      </c>
      <c r="AB24" s="15">
        <v>2024.1</v>
      </c>
      <c r="AC24" s="41"/>
      <c r="AD24" s="40">
        <v>1</v>
      </c>
      <c r="AE24" s="40" t="s">
        <v>47</v>
      </c>
      <c r="AF24" s="84" t="s">
        <v>472</v>
      </c>
      <c r="AG24" s="41" t="s">
        <v>473</v>
      </c>
      <c r="AH24" s="10">
        <v>2025.06</v>
      </c>
      <c r="AI24" s="10" t="s">
        <v>474</v>
      </c>
      <c r="AJ24" s="10"/>
    </row>
    <row r="25" spans="1:36" s="36" customFormat="1" ht="60.75" x14ac:dyDescent="0.15">
      <c r="A25" s="10" t="s">
        <v>475</v>
      </c>
      <c r="B25" s="11" t="s">
        <v>476</v>
      </c>
      <c r="C25" s="11" t="s">
        <v>91</v>
      </c>
      <c r="D25" s="10" t="s">
        <v>376</v>
      </c>
      <c r="E25" s="41" t="s">
        <v>377</v>
      </c>
      <c r="F25" s="10"/>
      <c r="G25" s="10">
        <v>0.1</v>
      </c>
      <c r="H25" s="10"/>
      <c r="I25" s="10"/>
      <c r="J25" s="10"/>
      <c r="K25" s="10"/>
      <c r="L25" s="10"/>
      <c r="M25" s="10"/>
      <c r="N25" s="10"/>
      <c r="O25" s="11"/>
      <c r="P25" s="10"/>
      <c r="Q25" s="10"/>
      <c r="R25" s="10">
        <v>1</v>
      </c>
      <c r="S25" s="10" t="s">
        <v>441</v>
      </c>
      <c r="T25" s="10" t="s">
        <v>477</v>
      </c>
      <c r="U25" s="10" t="s">
        <v>478</v>
      </c>
      <c r="V25" s="10"/>
      <c r="W25" s="10"/>
      <c r="X25" s="10"/>
      <c r="Y25" s="10"/>
      <c r="Z25" s="10"/>
      <c r="AA25" s="10"/>
      <c r="AB25" s="10"/>
      <c r="AC25" s="11"/>
      <c r="AD25" s="10">
        <v>1</v>
      </c>
      <c r="AE25" s="10" t="s">
        <v>47</v>
      </c>
      <c r="AF25" s="10" t="s">
        <v>479</v>
      </c>
      <c r="AG25" s="11" t="s">
        <v>83</v>
      </c>
      <c r="AH25" s="10">
        <v>2025.07</v>
      </c>
      <c r="AI25" s="10" t="s">
        <v>480</v>
      </c>
      <c r="AJ25" s="10"/>
    </row>
    <row r="26" spans="1:36" s="36" customFormat="1" ht="60.75" x14ac:dyDescent="0.15">
      <c r="A26" s="27" t="s">
        <v>481</v>
      </c>
      <c r="B26" s="39">
        <v>23216766</v>
      </c>
      <c r="C26" s="39" t="s">
        <v>91</v>
      </c>
      <c r="D26" s="27" t="s">
        <v>376</v>
      </c>
      <c r="E26" s="27" t="s">
        <v>399</v>
      </c>
      <c r="F26" s="28"/>
      <c r="G26" s="27">
        <v>0.5</v>
      </c>
      <c r="H26" s="27"/>
      <c r="I26" s="27"/>
      <c r="J26" s="27"/>
      <c r="K26" s="27"/>
      <c r="L26" s="27"/>
      <c r="M26" s="27"/>
      <c r="N26" s="27"/>
      <c r="O26" s="27"/>
      <c r="P26" s="27"/>
      <c r="Q26" s="27"/>
      <c r="R26" s="27">
        <v>1</v>
      </c>
      <c r="S26" s="27" t="s">
        <v>482</v>
      </c>
      <c r="T26" s="27" t="s">
        <v>483</v>
      </c>
      <c r="U26" s="27" t="s">
        <v>484</v>
      </c>
      <c r="V26" s="40"/>
      <c r="W26" s="40"/>
      <c r="X26" s="40"/>
      <c r="Y26" s="40"/>
      <c r="Z26" s="40"/>
      <c r="AA26" s="40"/>
      <c r="AB26" s="40"/>
      <c r="AC26" s="40"/>
      <c r="AD26" s="40"/>
      <c r="AE26" s="40"/>
      <c r="AF26" s="40"/>
      <c r="AG26" s="41"/>
      <c r="AH26" s="40"/>
      <c r="AI26" s="40"/>
      <c r="AJ26" s="27"/>
    </row>
    <row r="27" spans="1:36" s="36" customFormat="1" ht="81" x14ac:dyDescent="0.15">
      <c r="A27" s="27" t="s">
        <v>485</v>
      </c>
      <c r="B27" s="39" t="s">
        <v>486</v>
      </c>
      <c r="C27" s="39" t="s">
        <v>91</v>
      </c>
      <c r="D27" s="27" t="s">
        <v>376</v>
      </c>
      <c r="E27" s="27" t="s">
        <v>377</v>
      </c>
      <c r="F27" s="27"/>
      <c r="G27" s="27">
        <v>0.1</v>
      </c>
      <c r="H27" s="27"/>
      <c r="I27" s="27"/>
      <c r="J27" s="27"/>
      <c r="K27" s="27"/>
      <c r="L27" s="27"/>
      <c r="M27" s="27"/>
      <c r="N27" s="27"/>
      <c r="O27" s="27"/>
      <c r="P27" s="27"/>
      <c r="Q27" s="27"/>
      <c r="R27" s="27">
        <v>1</v>
      </c>
      <c r="S27" s="27" t="s">
        <v>487</v>
      </c>
      <c r="T27" s="27" t="s">
        <v>488</v>
      </c>
      <c r="U27" s="27" t="s">
        <v>489</v>
      </c>
      <c r="V27" s="27"/>
      <c r="W27" s="10"/>
      <c r="X27" s="10"/>
      <c r="Y27" s="10"/>
      <c r="Z27" s="10"/>
      <c r="AA27" s="10"/>
      <c r="AB27" s="27"/>
      <c r="AC27" s="27"/>
      <c r="AD27" s="27">
        <v>1</v>
      </c>
      <c r="AE27" s="27" t="s">
        <v>47</v>
      </c>
      <c r="AF27" s="27" t="s">
        <v>351</v>
      </c>
      <c r="AG27" s="27" t="s">
        <v>428</v>
      </c>
      <c r="AH27" s="27">
        <v>2024.11</v>
      </c>
      <c r="AI27" s="27" t="s">
        <v>492</v>
      </c>
      <c r="AJ27" s="27"/>
    </row>
    <row r="28" spans="1:36" s="36" customFormat="1" ht="101.25" x14ac:dyDescent="0.15">
      <c r="A28" s="130" t="s">
        <v>493</v>
      </c>
      <c r="B28" s="131">
        <v>23216768</v>
      </c>
      <c r="C28" s="173" t="s">
        <v>91</v>
      </c>
      <c r="D28" s="172" t="s">
        <v>376</v>
      </c>
      <c r="E28" s="113" t="s">
        <v>377</v>
      </c>
      <c r="F28" s="174"/>
      <c r="G28" s="130">
        <v>3.4</v>
      </c>
      <c r="H28" s="174"/>
      <c r="I28" s="174"/>
      <c r="J28" s="171"/>
      <c r="K28" s="174"/>
      <c r="L28" s="174"/>
      <c r="M28" s="174"/>
      <c r="N28" s="174"/>
      <c r="O28" s="175"/>
      <c r="P28" s="174"/>
      <c r="Q28" s="174"/>
      <c r="R28" s="27">
        <v>1</v>
      </c>
      <c r="S28" s="27" t="s">
        <v>494</v>
      </c>
      <c r="T28" s="27" t="s">
        <v>495</v>
      </c>
      <c r="U28" s="27" t="s">
        <v>496</v>
      </c>
      <c r="V28" s="10">
        <v>1</v>
      </c>
      <c r="W28" s="10" t="s">
        <v>497</v>
      </c>
      <c r="X28" s="10" t="s">
        <v>401</v>
      </c>
      <c r="Y28" s="10" t="s">
        <v>402</v>
      </c>
      <c r="Z28" s="10" t="s">
        <v>403</v>
      </c>
      <c r="AA28" s="10" t="s">
        <v>404</v>
      </c>
      <c r="AB28" s="39" t="s">
        <v>430</v>
      </c>
      <c r="AC28" s="11" t="s">
        <v>498</v>
      </c>
      <c r="AD28" s="10">
        <v>1</v>
      </c>
      <c r="AE28" s="10" t="s">
        <v>47</v>
      </c>
      <c r="AF28" s="10" t="s">
        <v>499</v>
      </c>
      <c r="AG28" s="11" t="s">
        <v>123</v>
      </c>
      <c r="AH28" s="10">
        <v>2025.04</v>
      </c>
      <c r="AI28" s="10" t="s">
        <v>500</v>
      </c>
      <c r="AJ28" s="10"/>
    </row>
    <row r="29" spans="1:36" s="36" customFormat="1" ht="101.25" x14ac:dyDescent="0.15">
      <c r="A29" s="130"/>
      <c r="B29" s="131"/>
      <c r="C29" s="173"/>
      <c r="D29" s="172"/>
      <c r="E29" s="113"/>
      <c r="F29" s="174"/>
      <c r="G29" s="130"/>
      <c r="H29" s="174"/>
      <c r="I29" s="174"/>
      <c r="J29" s="171"/>
      <c r="K29" s="174"/>
      <c r="L29" s="174"/>
      <c r="M29" s="174"/>
      <c r="N29" s="174"/>
      <c r="O29" s="175"/>
      <c r="P29" s="174"/>
      <c r="Q29" s="174"/>
      <c r="R29" s="40">
        <v>2</v>
      </c>
      <c r="S29" s="40" t="s">
        <v>501</v>
      </c>
      <c r="T29" s="40" t="s">
        <v>502</v>
      </c>
      <c r="U29" s="40" t="s">
        <v>503</v>
      </c>
      <c r="V29" s="27">
        <v>2</v>
      </c>
      <c r="W29" s="10" t="s">
        <v>425</v>
      </c>
      <c r="X29" s="10" t="s">
        <v>490</v>
      </c>
      <c r="Y29" s="10" t="s">
        <v>101</v>
      </c>
      <c r="Z29" s="10" t="s">
        <v>427</v>
      </c>
      <c r="AA29" s="10" t="s">
        <v>404</v>
      </c>
      <c r="AB29" s="27">
        <v>2025.06</v>
      </c>
      <c r="AC29" s="27" t="s">
        <v>491</v>
      </c>
      <c r="AD29" s="10">
        <v>2</v>
      </c>
      <c r="AE29" s="10" t="s">
        <v>47</v>
      </c>
      <c r="AF29" s="10" t="s">
        <v>504</v>
      </c>
      <c r="AG29" s="11" t="s">
        <v>505</v>
      </c>
      <c r="AH29" s="10">
        <v>2025.04</v>
      </c>
      <c r="AI29" s="10" t="s">
        <v>506</v>
      </c>
      <c r="AJ29" s="10"/>
    </row>
    <row r="30" spans="1:36" s="36" customFormat="1" ht="101.25" x14ac:dyDescent="0.15">
      <c r="A30" s="27" t="s">
        <v>507</v>
      </c>
      <c r="B30" s="39" t="s">
        <v>508</v>
      </c>
      <c r="C30" s="42" t="s">
        <v>91</v>
      </c>
      <c r="D30" s="39" t="s">
        <v>376</v>
      </c>
      <c r="E30" s="27" t="s">
        <v>399</v>
      </c>
      <c r="F30" s="28"/>
      <c r="G30" s="10">
        <v>0.2</v>
      </c>
      <c r="H30" s="28"/>
      <c r="I30" s="28"/>
      <c r="J30" s="27"/>
      <c r="K30" s="28"/>
      <c r="L30" s="28"/>
      <c r="M30" s="28"/>
      <c r="N30" s="28"/>
      <c r="O30" s="43"/>
      <c r="P30" s="28"/>
      <c r="Q30" s="28"/>
      <c r="R30" s="27">
        <v>1</v>
      </c>
      <c r="S30" s="27" t="s">
        <v>509</v>
      </c>
      <c r="T30" s="27" t="s">
        <v>510</v>
      </c>
      <c r="U30" s="27" t="s">
        <v>511</v>
      </c>
      <c r="V30" s="28"/>
      <c r="W30" s="28"/>
      <c r="X30" s="28"/>
      <c r="Y30" s="28"/>
      <c r="Z30" s="28"/>
      <c r="AA30" s="28"/>
      <c r="AB30" s="28"/>
      <c r="AC30" s="41"/>
      <c r="AD30" s="28"/>
      <c r="AE30" s="28"/>
      <c r="AF30" s="28"/>
      <c r="AG30" s="43"/>
      <c r="AH30" s="28"/>
      <c r="AI30" s="10"/>
      <c r="AJ30" s="10"/>
    </row>
    <row r="31" spans="1:36" s="36" customFormat="1" ht="60.75" x14ac:dyDescent="0.25">
      <c r="A31" s="130" t="s">
        <v>512</v>
      </c>
      <c r="B31" s="131">
        <v>23216771</v>
      </c>
      <c r="C31" s="131" t="s">
        <v>91</v>
      </c>
      <c r="D31" s="130" t="s">
        <v>376</v>
      </c>
      <c r="E31" s="131" t="s">
        <v>399</v>
      </c>
      <c r="F31" s="130"/>
      <c r="G31" s="130">
        <v>1.2</v>
      </c>
      <c r="H31" s="130"/>
      <c r="I31" s="130"/>
      <c r="J31" s="130"/>
      <c r="K31" s="130"/>
      <c r="L31" s="130"/>
      <c r="M31" s="130"/>
      <c r="N31" s="130"/>
      <c r="O31" s="131"/>
      <c r="P31" s="130"/>
      <c r="Q31" s="130"/>
      <c r="R31" s="40">
        <v>1</v>
      </c>
      <c r="S31" s="10" t="s">
        <v>95</v>
      </c>
      <c r="T31" s="85" t="s">
        <v>96</v>
      </c>
      <c r="U31" s="10" t="s">
        <v>72</v>
      </c>
      <c r="V31" s="40"/>
      <c r="W31" s="10"/>
      <c r="X31" s="10"/>
      <c r="Y31" s="10"/>
      <c r="Z31" s="86"/>
      <c r="AA31" s="87"/>
      <c r="AB31" s="87"/>
      <c r="AC31" s="87"/>
      <c r="AD31" s="40"/>
      <c r="AE31" s="40"/>
      <c r="AF31" s="40"/>
      <c r="AG31" s="41"/>
      <c r="AH31" s="40"/>
      <c r="AI31" s="10"/>
      <c r="AJ31" s="10"/>
    </row>
    <row r="32" spans="1:36" s="36" customFormat="1" ht="20.25" x14ac:dyDescent="0.25">
      <c r="A32" s="130"/>
      <c r="B32" s="130"/>
      <c r="C32" s="130"/>
      <c r="D32" s="130"/>
      <c r="E32" s="130"/>
      <c r="F32" s="130"/>
      <c r="G32" s="130"/>
      <c r="H32" s="130"/>
      <c r="I32" s="130"/>
      <c r="J32" s="130"/>
      <c r="K32" s="130"/>
      <c r="L32" s="130"/>
      <c r="M32" s="130"/>
      <c r="N32" s="130"/>
      <c r="O32" s="131"/>
      <c r="P32" s="130"/>
      <c r="Q32" s="130"/>
      <c r="R32" s="40">
        <v>2</v>
      </c>
      <c r="S32" s="10" t="s">
        <v>441</v>
      </c>
      <c r="T32" s="85" t="s">
        <v>434</v>
      </c>
      <c r="U32" s="10" t="s">
        <v>513</v>
      </c>
      <c r="V32" s="40"/>
      <c r="W32" s="10"/>
      <c r="X32" s="10"/>
      <c r="Y32" s="10"/>
      <c r="Z32" s="86"/>
      <c r="AA32" s="10"/>
      <c r="AB32" s="10"/>
      <c r="AC32" s="10"/>
      <c r="AD32" s="40"/>
      <c r="AE32" s="40"/>
      <c r="AF32" s="40"/>
      <c r="AG32" s="41"/>
      <c r="AH32" s="40"/>
      <c r="AI32" s="10"/>
      <c r="AJ32" s="10"/>
    </row>
    <row r="33" spans="1:36" s="36" customFormat="1" ht="121.5" x14ac:dyDescent="0.15">
      <c r="A33" s="10" t="s">
        <v>514</v>
      </c>
      <c r="B33" s="11" t="s">
        <v>515</v>
      </c>
      <c r="C33" s="11" t="s">
        <v>91</v>
      </c>
      <c r="D33" s="10" t="s">
        <v>376</v>
      </c>
      <c r="E33" s="27" t="s">
        <v>377</v>
      </c>
      <c r="F33" s="28"/>
      <c r="G33" s="10">
        <v>0</v>
      </c>
      <c r="H33" s="28"/>
      <c r="I33" s="28"/>
      <c r="J33" s="28"/>
      <c r="K33" s="28"/>
      <c r="L33" s="28"/>
      <c r="M33" s="28"/>
      <c r="N33" s="28"/>
      <c r="O33" s="43"/>
      <c r="P33" s="28"/>
      <c r="Q33" s="28"/>
      <c r="R33" s="28"/>
      <c r="S33" s="28"/>
      <c r="T33" s="28"/>
      <c r="U33" s="28"/>
      <c r="V33" s="28"/>
      <c r="W33" s="28"/>
      <c r="X33" s="28"/>
      <c r="Y33" s="28"/>
      <c r="Z33" s="28"/>
      <c r="AA33" s="28"/>
      <c r="AB33" s="28"/>
      <c r="AC33" s="28"/>
      <c r="AD33" s="10">
        <v>1</v>
      </c>
      <c r="AE33" s="10" t="s">
        <v>47</v>
      </c>
      <c r="AF33" s="10" t="s">
        <v>516</v>
      </c>
      <c r="AG33" s="11" t="s">
        <v>140</v>
      </c>
      <c r="AH33" s="10">
        <v>2025.08</v>
      </c>
      <c r="AI33" s="10" t="s">
        <v>517</v>
      </c>
      <c r="AJ33" s="10"/>
    </row>
    <row r="34" spans="1:36" s="36" customFormat="1" ht="60.75" x14ac:dyDescent="0.15">
      <c r="A34" s="130" t="s">
        <v>518</v>
      </c>
      <c r="B34" s="131" t="s">
        <v>519</v>
      </c>
      <c r="C34" s="131" t="s">
        <v>91</v>
      </c>
      <c r="D34" s="130" t="s">
        <v>376</v>
      </c>
      <c r="E34" s="131" t="s">
        <v>399</v>
      </c>
      <c r="F34" s="130"/>
      <c r="G34" s="130">
        <v>0</v>
      </c>
      <c r="H34" s="174"/>
      <c r="I34" s="130"/>
      <c r="J34" s="130"/>
      <c r="K34" s="130"/>
      <c r="L34" s="130"/>
      <c r="M34" s="130"/>
      <c r="N34" s="130"/>
      <c r="O34" s="131"/>
      <c r="P34" s="130"/>
      <c r="Q34" s="130"/>
      <c r="R34" s="28"/>
      <c r="S34" s="28"/>
      <c r="T34" s="28"/>
      <c r="U34" s="28"/>
      <c r="V34" s="40"/>
      <c r="W34" s="40"/>
      <c r="X34" s="40"/>
      <c r="Y34" s="40"/>
      <c r="Z34" s="40"/>
      <c r="AA34" s="40"/>
      <c r="AB34" s="40"/>
      <c r="AC34" s="41"/>
      <c r="AD34" s="40">
        <v>1</v>
      </c>
      <c r="AE34" s="40" t="s">
        <v>47</v>
      </c>
      <c r="AF34" s="40" t="s">
        <v>520</v>
      </c>
      <c r="AG34" s="41" t="s">
        <v>521</v>
      </c>
      <c r="AH34" s="10">
        <v>2025.12</v>
      </c>
      <c r="AI34" s="10" t="s">
        <v>522</v>
      </c>
      <c r="AJ34" s="10"/>
    </row>
    <row r="35" spans="1:36" s="36" customFormat="1" ht="81" x14ac:dyDescent="0.15">
      <c r="A35" s="130"/>
      <c r="B35" s="131"/>
      <c r="C35" s="131"/>
      <c r="D35" s="130"/>
      <c r="E35" s="131"/>
      <c r="F35" s="130"/>
      <c r="G35" s="130"/>
      <c r="H35" s="174"/>
      <c r="I35" s="130"/>
      <c r="J35" s="130"/>
      <c r="K35" s="130"/>
      <c r="L35" s="130"/>
      <c r="M35" s="130"/>
      <c r="N35" s="130"/>
      <c r="O35" s="131"/>
      <c r="P35" s="130"/>
      <c r="Q35" s="130"/>
      <c r="R35" s="28"/>
      <c r="S35" s="28"/>
      <c r="T35" s="28"/>
      <c r="U35" s="28"/>
      <c r="V35" s="40"/>
      <c r="W35" s="40"/>
      <c r="X35" s="40"/>
      <c r="Y35" s="40"/>
      <c r="Z35" s="40"/>
      <c r="AA35" s="40"/>
      <c r="AB35" s="40"/>
      <c r="AC35" s="41"/>
      <c r="AD35" s="26">
        <v>2</v>
      </c>
      <c r="AE35" s="26" t="s">
        <v>47</v>
      </c>
      <c r="AF35" s="26" t="s">
        <v>523</v>
      </c>
      <c r="AG35" s="26">
        <v>7</v>
      </c>
      <c r="AH35" s="40">
        <v>2025.07</v>
      </c>
      <c r="AI35" s="10" t="s">
        <v>524</v>
      </c>
      <c r="AJ35" s="10"/>
    </row>
    <row r="36" spans="1:36" s="36" customFormat="1" ht="20.25" x14ac:dyDescent="0.15">
      <c r="A36" s="130" t="s">
        <v>525</v>
      </c>
      <c r="B36" s="131">
        <v>23216775</v>
      </c>
      <c r="C36" s="131" t="s">
        <v>91</v>
      </c>
      <c r="D36" s="130" t="s">
        <v>376</v>
      </c>
      <c r="E36" s="131" t="s">
        <v>399</v>
      </c>
      <c r="F36" s="130"/>
      <c r="G36" s="130">
        <v>0.3</v>
      </c>
      <c r="H36" s="130"/>
      <c r="I36" s="130"/>
      <c r="J36" s="130"/>
      <c r="K36" s="130"/>
      <c r="L36" s="130"/>
      <c r="M36" s="130"/>
      <c r="N36" s="130"/>
      <c r="O36" s="131"/>
      <c r="P36" s="130"/>
      <c r="Q36" s="130"/>
      <c r="R36" s="40">
        <v>1</v>
      </c>
      <c r="S36" s="40" t="s">
        <v>526</v>
      </c>
      <c r="T36" s="40" t="s">
        <v>527</v>
      </c>
      <c r="U36" s="40" t="s">
        <v>528</v>
      </c>
      <c r="V36" s="40"/>
      <c r="W36" s="40"/>
      <c r="X36" s="40"/>
      <c r="Y36" s="40"/>
      <c r="Z36" s="40"/>
      <c r="AA36" s="40"/>
      <c r="AB36" s="40"/>
      <c r="AC36" s="41"/>
      <c r="AD36" s="40">
        <v>1</v>
      </c>
      <c r="AE36" s="40" t="s">
        <v>47</v>
      </c>
      <c r="AF36" s="10" t="s">
        <v>529</v>
      </c>
      <c r="AG36" s="41" t="s">
        <v>243</v>
      </c>
      <c r="AH36" s="40">
        <v>2025.05</v>
      </c>
      <c r="AI36" s="10" t="s">
        <v>530</v>
      </c>
      <c r="AJ36" s="10"/>
    </row>
    <row r="37" spans="1:36" s="36" customFormat="1" ht="40.5" x14ac:dyDescent="0.15">
      <c r="A37" s="130"/>
      <c r="B37" s="130"/>
      <c r="C37" s="130"/>
      <c r="D37" s="130"/>
      <c r="E37" s="130"/>
      <c r="F37" s="130"/>
      <c r="G37" s="130"/>
      <c r="H37" s="130"/>
      <c r="I37" s="130"/>
      <c r="J37" s="130"/>
      <c r="K37" s="130"/>
      <c r="L37" s="130"/>
      <c r="M37" s="130"/>
      <c r="N37" s="130"/>
      <c r="O37" s="130"/>
      <c r="P37" s="130"/>
      <c r="Q37" s="130"/>
      <c r="R37" s="40">
        <v>2</v>
      </c>
      <c r="S37" s="10" t="s">
        <v>433</v>
      </c>
      <c r="T37" s="10" t="s">
        <v>470</v>
      </c>
      <c r="U37" s="40" t="s">
        <v>528</v>
      </c>
      <c r="V37" s="40"/>
      <c r="W37" s="40"/>
      <c r="X37" s="40"/>
      <c r="Y37" s="40"/>
      <c r="Z37" s="40"/>
      <c r="AA37" s="40"/>
      <c r="AB37" s="40"/>
      <c r="AC37" s="41"/>
      <c r="AD37" s="40">
        <v>2</v>
      </c>
      <c r="AE37" s="40" t="s">
        <v>47</v>
      </c>
      <c r="AF37" s="10" t="s">
        <v>531</v>
      </c>
      <c r="AG37" s="41" t="s">
        <v>66</v>
      </c>
      <c r="AH37" s="40">
        <v>2025.06</v>
      </c>
      <c r="AI37" s="10" t="s">
        <v>532</v>
      </c>
      <c r="AJ37" s="10"/>
    </row>
    <row r="38" spans="1:36" s="36" customFormat="1" ht="40.5" x14ac:dyDescent="0.15">
      <c r="A38" s="111" t="s">
        <v>533</v>
      </c>
      <c r="B38" s="111" t="s">
        <v>534</v>
      </c>
      <c r="C38" s="111" t="s">
        <v>91</v>
      </c>
      <c r="D38" s="111" t="s">
        <v>376</v>
      </c>
      <c r="E38" s="111" t="s">
        <v>377</v>
      </c>
      <c r="F38" s="111"/>
      <c r="G38" s="111">
        <v>1.4</v>
      </c>
      <c r="H38" s="111"/>
      <c r="I38" s="111"/>
      <c r="J38" s="111"/>
      <c r="K38" s="111"/>
      <c r="L38" s="111"/>
      <c r="M38" s="111"/>
      <c r="N38" s="111"/>
      <c r="O38" s="111"/>
      <c r="P38" s="111"/>
      <c r="Q38" s="111"/>
      <c r="R38" s="10">
        <v>1</v>
      </c>
      <c r="S38" s="10" t="s">
        <v>441</v>
      </c>
      <c r="T38" s="10" t="s">
        <v>535</v>
      </c>
      <c r="U38" s="10" t="s">
        <v>536</v>
      </c>
      <c r="V38" s="111">
        <v>3</v>
      </c>
      <c r="W38" s="10" t="s">
        <v>400</v>
      </c>
      <c r="X38" s="10" t="s">
        <v>401</v>
      </c>
      <c r="Y38" s="10" t="s">
        <v>402</v>
      </c>
      <c r="Z38" s="10" t="s">
        <v>102</v>
      </c>
      <c r="AA38" s="10" t="s">
        <v>404</v>
      </c>
      <c r="AB38" s="10" t="s">
        <v>430</v>
      </c>
      <c r="AC38" s="10" t="s">
        <v>397</v>
      </c>
      <c r="AD38" s="10">
        <v>1</v>
      </c>
      <c r="AE38" s="10" t="s">
        <v>47</v>
      </c>
      <c r="AF38" s="10" t="s">
        <v>537</v>
      </c>
      <c r="AG38" s="11" t="s">
        <v>538</v>
      </c>
      <c r="AH38" s="10">
        <v>2025.02</v>
      </c>
      <c r="AI38" s="10" t="s">
        <v>539</v>
      </c>
      <c r="AJ38" s="10"/>
    </row>
    <row r="39" spans="1:36" s="36" customFormat="1" ht="40.5" x14ac:dyDescent="0.15">
      <c r="A39" s="111"/>
      <c r="B39" s="111"/>
      <c r="C39" s="111"/>
      <c r="D39" s="111"/>
      <c r="E39" s="111"/>
      <c r="F39" s="111"/>
      <c r="G39" s="111"/>
      <c r="H39" s="111"/>
      <c r="I39" s="111"/>
      <c r="J39" s="111"/>
      <c r="K39" s="111"/>
      <c r="L39" s="111"/>
      <c r="M39" s="111"/>
      <c r="N39" s="111"/>
      <c r="O39" s="111"/>
      <c r="P39" s="111"/>
      <c r="Q39" s="111"/>
      <c r="R39" s="111">
        <v>2</v>
      </c>
      <c r="S39" s="10" t="s">
        <v>540</v>
      </c>
      <c r="T39" s="10" t="s">
        <v>541</v>
      </c>
      <c r="U39" s="10" t="s">
        <v>542</v>
      </c>
      <c r="V39" s="111"/>
      <c r="W39" s="10"/>
      <c r="X39" s="10"/>
      <c r="Y39" s="10"/>
      <c r="Z39" s="10"/>
      <c r="AA39" s="10"/>
      <c r="AB39" s="10"/>
      <c r="AC39" s="10"/>
      <c r="AD39" s="10">
        <v>2</v>
      </c>
      <c r="AE39" s="10" t="s">
        <v>47</v>
      </c>
      <c r="AF39" s="10" t="s">
        <v>543</v>
      </c>
      <c r="AG39" s="11" t="s">
        <v>544</v>
      </c>
      <c r="AH39" s="10">
        <v>2024.01</v>
      </c>
      <c r="AI39" s="10" t="s">
        <v>545</v>
      </c>
      <c r="AJ39" s="10"/>
    </row>
    <row r="40" spans="1:36" s="36" customFormat="1" ht="40.5" x14ac:dyDescent="0.15">
      <c r="A40" s="111"/>
      <c r="B40" s="111"/>
      <c r="C40" s="111"/>
      <c r="D40" s="111"/>
      <c r="E40" s="111"/>
      <c r="F40" s="111"/>
      <c r="G40" s="111"/>
      <c r="H40" s="111"/>
      <c r="I40" s="111"/>
      <c r="J40" s="111"/>
      <c r="K40" s="111"/>
      <c r="L40" s="111"/>
      <c r="M40" s="111"/>
      <c r="N40" s="111"/>
      <c r="O40" s="111"/>
      <c r="P40" s="111"/>
      <c r="Q40" s="111"/>
      <c r="R40" s="111"/>
      <c r="S40" s="10"/>
      <c r="T40" s="10"/>
      <c r="U40" s="10"/>
      <c r="V40" s="111"/>
      <c r="W40" s="10"/>
      <c r="X40" s="10"/>
      <c r="Y40" s="10"/>
      <c r="Z40" s="10"/>
      <c r="AA40" s="10"/>
      <c r="AB40" s="10"/>
      <c r="AC40" s="10"/>
      <c r="AD40" s="10">
        <v>3</v>
      </c>
      <c r="AE40" s="10" t="s">
        <v>47</v>
      </c>
      <c r="AF40" s="10" t="s">
        <v>546</v>
      </c>
      <c r="AG40" s="11" t="s">
        <v>547</v>
      </c>
      <c r="AH40" s="10">
        <v>2024.01</v>
      </c>
      <c r="AI40" s="10" t="s">
        <v>548</v>
      </c>
      <c r="AJ40" s="10"/>
    </row>
    <row r="41" spans="1:36" s="36" customFormat="1" ht="40.5" x14ac:dyDescent="0.25">
      <c r="A41" s="130" t="s">
        <v>549</v>
      </c>
      <c r="B41" s="131">
        <v>23216779</v>
      </c>
      <c r="C41" s="131" t="s">
        <v>91</v>
      </c>
      <c r="D41" s="130" t="s">
        <v>376</v>
      </c>
      <c r="E41" s="131" t="s">
        <v>377</v>
      </c>
      <c r="F41" s="130"/>
      <c r="G41" s="130">
        <v>0</v>
      </c>
      <c r="H41" s="130"/>
      <c r="I41" s="130"/>
      <c r="J41" s="130"/>
      <c r="K41" s="130"/>
      <c r="L41" s="130"/>
      <c r="M41" s="130"/>
      <c r="N41" s="130"/>
      <c r="O41" s="131"/>
      <c r="P41" s="130"/>
      <c r="Q41" s="130"/>
      <c r="R41" s="40"/>
      <c r="S41" s="40"/>
      <c r="T41" s="40"/>
      <c r="U41" s="40"/>
      <c r="V41" s="40"/>
      <c r="W41" s="40"/>
      <c r="X41" s="40"/>
      <c r="Y41" s="40"/>
      <c r="Z41" s="40"/>
      <c r="AA41" s="40"/>
      <c r="AB41" s="40"/>
      <c r="AC41" s="41"/>
      <c r="AD41" s="40">
        <v>1</v>
      </c>
      <c r="AE41" s="40" t="s">
        <v>47</v>
      </c>
      <c r="AF41" s="84" t="s">
        <v>550</v>
      </c>
      <c r="AG41" s="41" t="s">
        <v>473</v>
      </c>
      <c r="AH41" s="10">
        <v>2024.12</v>
      </c>
      <c r="AI41" s="10" t="s">
        <v>551</v>
      </c>
      <c r="AJ41" s="10"/>
    </row>
    <row r="42" spans="1:36" s="36" customFormat="1" ht="40.5" x14ac:dyDescent="0.15">
      <c r="A42" s="130"/>
      <c r="B42" s="130"/>
      <c r="C42" s="130"/>
      <c r="D42" s="130"/>
      <c r="E42" s="130"/>
      <c r="F42" s="130"/>
      <c r="G42" s="130"/>
      <c r="H42" s="130"/>
      <c r="I42" s="130"/>
      <c r="J42" s="130"/>
      <c r="K42" s="130"/>
      <c r="L42" s="130"/>
      <c r="M42" s="130"/>
      <c r="N42" s="130"/>
      <c r="O42" s="131"/>
      <c r="P42" s="130"/>
      <c r="Q42" s="130"/>
      <c r="R42" s="40"/>
      <c r="S42" s="40"/>
      <c r="T42" s="40"/>
      <c r="U42" s="40"/>
      <c r="V42" s="40"/>
      <c r="W42" s="40"/>
      <c r="X42" s="40"/>
      <c r="Y42" s="40"/>
      <c r="Z42" s="40"/>
      <c r="AA42" s="40"/>
      <c r="AB42" s="40"/>
      <c r="AC42" s="41"/>
      <c r="AD42" s="40">
        <v>2</v>
      </c>
      <c r="AE42" s="40" t="s">
        <v>47</v>
      </c>
      <c r="AF42" s="10" t="s">
        <v>552</v>
      </c>
      <c r="AG42" s="41" t="s">
        <v>66</v>
      </c>
      <c r="AH42" s="10">
        <v>2025.01</v>
      </c>
      <c r="AI42" s="10" t="s">
        <v>553</v>
      </c>
      <c r="AJ42" s="10"/>
    </row>
    <row r="43" spans="1:36" s="36" customFormat="1" ht="40.5" x14ac:dyDescent="0.15">
      <c r="A43" s="130"/>
      <c r="B43" s="130"/>
      <c r="C43" s="130"/>
      <c r="D43" s="130"/>
      <c r="E43" s="130"/>
      <c r="F43" s="130"/>
      <c r="G43" s="130"/>
      <c r="H43" s="130"/>
      <c r="I43" s="130"/>
      <c r="J43" s="130"/>
      <c r="K43" s="130"/>
      <c r="L43" s="130"/>
      <c r="M43" s="130"/>
      <c r="N43" s="130"/>
      <c r="O43" s="131"/>
      <c r="P43" s="130"/>
      <c r="Q43" s="130"/>
      <c r="R43" s="40"/>
      <c r="S43" s="40"/>
      <c r="T43" s="40"/>
      <c r="U43" s="40"/>
      <c r="V43" s="40"/>
      <c r="W43" s="40"/>
      <c r="X43" s="40"/>
      <c r="Y43" s="40"/>
      <c r="Z43" s="40"/>
      <c r="AA43" s="40"/>
      <c r="AB43" s="40"/>
      <c r="AC43" s="41"/>
      <c r="AD43" s="40">
        <v>3</v>
      </c>
      <c r="AE43" s="40" t="s">
        <v>47</v>
      </c>
      <c r="AF43" s="10" t="s">
        <v>554</v>
      </c>
      <c r="AG43" s="41" t="s">
        <v>547</v>
      </c>
      <c r="AH43" s="10">
        <v>2015.07</v>
      </c>
      <c r="AI43" s="10" t="s">
        <v>555</v>
      </c>
      <c r="AJ43" s="10"/>
    </row>
    <row r="44" spans="1:36" s="36" customFormat="1" ht="40.5" x14ac:dyDescent="0.15">
      <c r="A44" s="171" t="s">
        <v>556</v>
      </c>
      <c r="B44" s="172" t="s">
        <v>557</v>
      </c>
      <c r="C44" s="172" t="s">
        <v>91</v>
      </c>
      <c r="D44" s="172" t="s">
        <v>376</v>
      </c>
      <c r="E44" s="172" t="s">
        <v>399</v>
      </c>
      <c r="F44" s="172"/>
      <c r="G44" s="131" t="s">
        <v>558</v>
      </c>
      <c r="H44" s="172"/>
      <c r="I44" s="172"/>
      <c r="J44" s="172"/>
      <c r="K44" s="171"/>
      <c r="L44" s="171"/>
      <c r="M44" s="171"/>
      <c r="N44" s="171"/>
      <c r="O44" s="171"/>
      <c r="P44" s="171"/>
      <c r="Q44" s="171"/>
      <c r="R44" s="27">
        <v>1</v>
      </c>
      <c r="S44" s="27" t="s">
        <v>540</v>
      </c>
      <c r="T44" s="27" t="s">
        <v>541</v>
      </c>
      <c r="U44" s="27" t="s">
        <v>559</v>
      </c>
      <c r="V44" s="27"/>
      <c r="W44" s="27"/>
      <c r="X44" s="27"/>
      <c r="Y44" s="27"/>
      <c r="Z44" s="27"/>
      <c r="AA44" s="27"/>
      <c r="AB44" s="27"/>
      <c r="AC44" s="27"/>
      <c r="AD44" s="27"/>
      <c r="AE44" s="27"/>
      <c r="AF44" s="27"/>
      <c r="AG44" s="27"/>
      <c r="AH44" s="27"/>
      <c r="AI44" s="27"/>
      <c r="AJ44" s="11"/>
    </row>
    <row r="45" spans="1:36" s="36" customFormat="1" ht="20.25" x14ac:dyDescent="0.15">
      <c r="A45" s="171"/>
      <c r="B45" s="172"/>
      <c r="C45" s="172"/>
      <c r="D45" s="172"/>
      <c r="E45" s="172"/>
      <c r="F45" s="172"/>
      <c r="G45" s="172"/>
      <c r="H45" s="172"/>
      <c r="I45" s="172"/>
      <c r="J45" s="172"/>
      <c r="K45" s="171"/>
      <c r="L45" s="171"/>
      <c r="M45" s="171"/>
      <c r="N45" s="171"/>
      <c r="O45" s="171"/>
      <c r="P45" s="171"/>
      <c r="Q45" s="171"/>
      <c r="R45" s="27">
        <v>2</v>
      </c>
      <c r="S45" s="27" t="s">
        <v>441</v>
      </c>
      <c r="T45" s="27" t="s">
        <v>535</v>
      </c>
      <c r="U45" s="27" t="s">
        <v>559</v>
      </c>
      <c r="V45" s="27"/>
      <c r="W45" s="27"/>
      <c r="X45" s="27"/>
      <c r="Y45" s="27"/>
      <c r="Z45" s="27"/>
      <c r="AA45" s="27"/>
      <c r="AB45" s="27"/>
      <c r="AC45" s="27"/>
      <c r="AD45" s="27"/>
      <c r="AE45" s="27"/>
      <c r="AF45" s="27"/>
      <c r="AG45" s="27"/>
      <c r="AH45" s="27"/>
      <c r="AI45" s="27"/>
      <c r="AJ45" s="11"/>
    </row>
    <row r="46" spans="1:36" s="36" customFormat="1" ht="40.5" x14ac:dyDescent="0.15">
      <c r="A46" s="171"/>
      <c r="B46" s="172"/>
      <c r="C46" s="172"/>
      <c r="D46" s="172"/>
      <c r="E46" s="172"/>
      <c r="F46" s="172"/>
      <c r="G46" s="172"/>
      <c r="H46" s="172"/>
      <c r="I46" s="172"/>
      <c r="J46" s="172"/>
      <c r="K46" s="171"/>
      <c r="L46" s="171"/>
      <c r="M46" s="171"/>
      <c r="N46" s="171"/>
      <c r="O46" s="171"/>
      <c r="P46" s="171"/>
      <c r="Q46" s="171"/>
      <c r="R46" s="27">
        <v>3</v>
      </c>
      <c r="S46" s="27" t="s">
        <v>560</v>
      </c>
      <c r="T46" s="27" t="s">
        <v>561</v>
      </c>
      <c r="U46" s="27" t="s">
        <v>562</v>
      </c>
      <c r="V46" s="27"/>
      <c r="W46" s="27"/>
      <c r="X46" s="27"/>
      <c r="Y46" s="27"/>
      <c r="Z46" s="27"/>
      <c r="AA46" s="27"/>
      <c r="AB46" s="27"/>
      <c r="AC46" s="27"/>
      <c r="AD46" s="27"/>
      <c r="AE46" s="27"/>
      <c r="AF46" s="27"/>
      <c r="AG46" s="27"/>
      <c r="AH46" s="27"/>
      <c r="AI46" s="27"/>
      <c r="AJ46" s="11"/>
    </row>
    <row r="47" spans="1:36" s="36" customFormat="1" ht="40.5" x14ac:dyDescent="0.15">
      <c r="A47" s="171"/>
      <c r="B47" s="172"/>
      <c r="C47" s="172"/>
      <c r="D47" s="172"/>
      <c r="E47" s="172"/>
      <c r="F47" s="172"/>
      <c r="G47" s="172"/>
      <c r="H47" s="172"/>
      <c r="I47" s="172"/>
      <c r="J47" s="172"/>
      <c r="K47" s="171"/>
      <c r="L47" s="171"/>
      <c r="M47" s="171"/>
      <c r="N47" s="171"/>
      <c r="O47" s="171"/>
      <c r="P47" s="171"/>
      <c r="Q47" s="171"/>
      <c r="R47" s="27">
        <v>4</v>
      </c>
      <c r="S47" s="27" t="s">
        <v>563</v>
      </c>
      <c r="T47" s="27" t="s">
        <v>564</v>
      </c>
      <c r="U47" s="27" t="s">
        <v>565</v>
      </c>
      <c r="V47" s="27"/>
      <c r="W47" s="27"/>
      <c r="X47" s="27"/>
      <c r="Y47" s="27"/>
      <c r="Z47" s="27"/>
      <c r="AA47" s="27"/>
      <c r="AB47" s="27"/>
      <c r="AC47" s="27"/>
      <c r="AD47" s="27"/>
      <c r="AE47" s="27"/>
      <c r="AF47" s="27"/>
      <c r="AG47" s="27"/>
      <c r="AH47" s="27"/>
      <c r="AI47" s="27"/>
      <c r="AJ47" s="11"/>
    </row>
    <row r="48" spans="1:36" s="36" customFormat="1" ht="40.5" x14ac:dyDescent="0.15">
      <c r="A48" s="111" t="s">
        <v>566</v>
      </c>
      <c r="B48" s="113" t="s">
        <v>567</v>
      </c>
      <c r="C48" s="113" t="s">
        <v>91</v>
      </c>
      <c r="D48" s="111" t="s">
        <v>376</v>
      </c>
      <c r="E48" s="113" t="s">
        <v>399</v>
      </c>
      <c r="F48" s="171"/>
      <c r="G48" s="111">
        <v>3.1</v>
      </c>
      <c r="H48" s="111"/>
      <c r="I48" s="111"/>
      <c r="J48" s="111"/>
      <c r="K48" s="111"/>
      <c r="L48" s="111"/>
      <c r="M48" s="111"/>
      <c r="N48" s="111"/>
      <c r="O48" s="111"/>
      <c r="P48" s="111"/>
      <c r="Q48" s="111"/>
      <c r="R48" s="10"/>
      <c r="S48" s="10"/>
      <c r="T48" s="10"/>
      <c r="U48" s="10"/>
      <c r="V48" s="10">
        <v>1</v>
      </c>
      <c r="W48" s="10" t="s">
        <v>425</v>
      </c>
      <c r="X48" s="10" t="s">
        <v>426</v>
      </c>
      <c r="Y48" s="10" t="s">
        <v>101</v>
      </c>
      <c r="Z48" s="83" t="s">
        <v>427</v>
      </c>
      <c r="AA48" s="10" t="s">
        <v>404</v>
      </c>
      <c r="AB48" s="27">
        <v>2025.06</v>
      </c>
      <c r="AC48" s="11" t="s">
        <v>300</v>
      </c>
      <c r="AD48" s="27"/>
      <c r="AE48" s="27"/>
      <c r="AF48" s="27"/>
      <c r="AG48" s="27"/>
      <c r="AH48" s="27"/>
      <c r="AI48" s="27"/>
      <c r="AJ48" s="10"/>
    </row>
    <row r="49" spans="1:36" s="36" customFormat="1" ht="40.5" x14ac:dyDescent="0.15">
      <c r="A49" s="111"/>
      <c r="B49" s="113"/>
      <c r="C49" s="113"/>
      <c r="D49" s="111"/>
      <c r="E49" s="113"/>
      <c r="F49" s="171"/>
      <c r="G49" s="111"/>
      <c r="H49" s="111"/>
      <c r="I49" s="111"/>
      <c r="J49" s="111"/>
      <c r="K49" s="111"/>
      <c r="L49" s="111"/>
      <c r="M49" s="111"/>
      <c r="N49" s="111"/>
      <c r="O49" s="111"/>
      <c r="P49" s="111"/>
      <c r="Q49" s="111"/>
      <c r="R49" s="10"/>
      <c r="S49" s="10"/>
      <c r="T49" s="10"/>
      <c r="U49" s="10"/>
      <c r="V49" s="10">
        <v>2</v>
      </c>
      <c r="W49" s="10" t="s">
        <v>392</v>
      </c>
      <c r="X49" s="27" t="s">
        <v>393</v>
      </c>
      <c r="Y49" s="10" t="s">
        <v>394</v>
      </c>
      <c r="Z49" s="40" t="s">
        <v>102</v>
      </c>
      <c r="AA49" s="27" t="s">
        <v>458</v>
      </c>
      <c r="AB49" s="27">
        <v>2024.12</v>
      </c>
      <c r="AC49" s="27" t="s">
        <v>397</v>
      </c>
      <c r="AD49" s="27"/>
      <c r="AE49" s="27"/>
      <c r="AF49" s="27"/>
      <c r="AG49" s="27"/>
      <c r="AH49" s="27"/>
      <c r="AI49" s="27"/>
      <c r="AJ49" s="10"/>
    </row>
  </sheetData>
  <mergeCells count="260">
    <mergeCell ref="AE17:AE18"/>
    <mergeCell ref="AF17:AF18"/>
    <mergeCell ref="AG17:AG18"/>
    <mergeCell ref="AH17:AH18"/>
    <mergeCell ref="AI17:AI18"/>
    <mergeCell ref="AJ2:AJ4"/>
    <mergeCell ref="F2:I3"/>
    <mergeCell ref="AD2:AI3"/>
    <mergeCell ref="Q34:Q35"/>
    <mergeCell ref="O34:O35"/>
    <mergeCell ref="O21:O23"/>
    <mergeCell ref="O28:O29"/>
    <mergeCell ref="O31:O32"/>
    <mergeCell ref="M34:M35"/>
    <mergeCell ref="M21:M23"/>
    <mergeCell ref="M28:M29"/>
    <mergeCell ref="M31:M32"/>
    <mergeCell ref="K28:K29"/>
    <mergeCell ref="K31:K32"/>
    <mergeCell ref="K34:K35"/>
    <mergeCell ref="I34:I35"/>
    <mergeCell ref="G31:G32"/>
    <mergeCell ref="G34:G35"/>
    <mergeCell ref="Q36:Q37"/>
    <mergeCell ref="Q38:Q40"/>
    <mergeCell ref="Q41:Q43"/>
    <mergeCell ref="Q44:Q47"/>
    <mergeCell ref="Q48:Q49"/>
    <mergeCell ref="R39:R40"/>
    <mergeCell ref="V38:V40"/>
    <mergeCell ref="AD17:AD18"/>
    <mergeCell ref="Q5:Q6"/>
    <mergeCell ref="Q7:Q9"/>
    <mergeCell ref="Q12:Q13"/>
    <mergeCell ref="Q17:Q18"/>
    <mergeCell ref="Q19:Q20"/>
    <mergeCell ref="Q21:Q23"/>
    <mergeCell ref="Q28:Q29"/>
    <mergeCell ref="Q31:Q32"/>
    <mergeCell ref="O36:O37"/>
    <mergeCell ref="O38:O40"/>
    <mergeCell ref="O41:O43"/>
    <mergeCell ref="O44:O47"/>
    <mergeCell ref="O48:O49"/>
    <mergeCell ref="P5:P6"/>
    <mergeCell ref="P7:P9"/>
    <mergeCell ref="P12:P13"/>
    <mergeCell ref="P17:P18"/>
    <mergeCell ref="P19:P20"/>
    <mergeCell ref="P21:P23"/>
    <mergeCell ref="P28:P29"/>
    <mergeCell ref="P31:P32"/>
    <mergeCell ref="P34:P35"/>
    <mergeCell ref="P36:P37"/>
    <mergeCell ref="P38:P40"/>
    <mergeCell ref="P41:P43"/>
    <mergeCell ref="P44:P47"/>
    <mergeCell ref="P48:P49"/>
    <mergeCell ref="O5:O6"/>
    <mergeCell ref="O7:O9"/>
    <mergeCell ref="O12:O13"/>
    <mergeCell ref="O17:O18"/>
    <mergeCell ref="O19:O20"/>
    <mergeCell ref="M36:M37"/>
    <mergeCell ref="M38:M40"/>
    <mergeCell ref="M41:M43"/>
    <mergeCell ref="M44:M47"/>
    <mergeCell ref="M48:M49"/>
    <mergeCell ref="N5:N6"/>
    <mergeCell ref="N7:N9"/>
    <mergeCell ref="N12:N13"/>
    <mergeCell ref="N17:N18"/>
    <mergeCell ref="N19:N20"/>
    <mergeCell ref="N21:N23"/>
    <mergeCell ref="N28:N29"/>
    <mergeCell ref="N31:N32"/>
    <mergeCell ref="N34:N35"/>
    <mergeCell ref="N36:N37"/>
    <mergeCell ref="N38:N40"/>
    <mergeCell ref="N41:N43"/>
    <mergeCell ref="N44:N47"/>
    <mergeCell ref="N48:N49"/>
    <mergeCell ref="M5:M6"/>
    <mergeCell ref="M7:M9"/>
    <mergeCell ref="M12:M13"/>
    <mergeCell ref="M17:M18"/>
    <mergeCell ref="M19:M20"/>
    <mergeCell ref="K36:K37"/>
    <mergeCell ref="K38:K40"/>
    <mergeCell ref="K41:K43"/>
    <mergeCell ref="K44:K47"/>
    <mergeCell ref="K48:K49"/>
    <mergeCell ref="L5:L6"/>
    <mergeCell ref="L7:L9"/>
    <mergeCell ref="L12:L13"/>
    <mergeCell ref="L17:L18"/>
    <mergeCell ref="L19:L20"/>
    <mergeCell ref="L21:L23"/>
    <mergeCell ref="L28:L29"/>
    <mergeCell ref="L31:L32"/>
    <mergeCell ref="L34:L35"/>
    <mergeCell ref="L36:L37"/>
    <mergeCell ref="L38:L40"/>
    <mergeCell ref="L41:L43"/>
    <mergeCell ref="L44:L47"/>
    <mergeCell ref="L48:L49"/>
    <mergeCell ref="K7:K9"/>
    <mergeCell ref="K12:K13"/>
    <mergeCell ref="K17:K18"/>
    <mergeCell ref="K19:K20"/>
    <mergeCell ref="K21:K23"/>
    <mergeCell ref="I41:I43"/>
    <mergeCell ref="I44:I47"/>
    <mergeCell ref="I48:I49"/>
    <mergeCell ref="J2:J4"/>
    <mergeCell ref="J5:J6"/>
    <mergeCell ref="J7:J9"/>
    <mergeCell ref="J12:J13"/>
    <mergeCell ref="J17:J18"/>
    <mergeCell ref="J19:J20"/>
    <mergeCell ref="J21:J23"/>
    <mergeCell ref="J28:J29"/>
    <mergeCell ref="J31:J32"/>
    <mergeCell ref="J34:J35"/>
    <mergeCell ref="J36:J37"/>
    <mergeCell ref="J38:J40"/>
    <mergeCell ref="J41:J43"/>
    <mergeCell ref="J44:J47"/>
    <mergeCell ref="J48:J49"/>
    <mergeCell ref="I12:I13"/>
    <mergeCell ref="I17:I18"/>
    <mergeCell ref="I19:I20"/>
    <mergeCell ref="I21:I23"/>
    <mergeCell ref="I28:I29"/>
    <mergeCell ref="I31:I32"/>
    <mergeCell ref="I36:I37"/>
    <mergeCell ref="I38:I40"/>
    <mergeCell ref="G41:G43"/>
    <mergeCell ref="G44:G47"/>
    <mergeCell ref="G48:G49"/>
    <mergeCell ref="H5:H6"/>
    <mergeCell ref="H7:H9"/>
    <mergeCell ref="H12:H13"/>
    <mergeCell ref="H17:H18"/>
    <mergeCell ref="H19:H20"/>
    <mergeCell ref="H21:H23"/>
    <mergeCell ref="H28:H29"/>
    <mergeCell ref="H31:H32"/>
    <mergeCell ref="H34:H35"/>
    <mergeCell ref="H36:H37"/>
    <mergeCell ref="H38:H40"/>
    <mergeCell ref="H41:H43"/>
    <mergeCell ref="H44:H47"/>
    <mergeCell ref="H48:H49"/>
    <mergeCell ref="G12:G13"/>
    <mergeCell ref="G17:G18"/>
    <mergeCell ref="G19:G20"/>
    <mergeCell ref="G21:G23"/>
    <mergeCell ref="G28:G29"/>
    <mergeCell ref="G36:G37"/>
    <mergeCell ref="G38:G40"/>
    <mergeCell ref="E41:E43"/>
    <mergeCell ref="E44:E47"/>
    <mergeCell ref="E48:E49"/>
    <mergeCell ref="F5:F6"/>
    <mergeCell ref="F7:F9"/>
    <mergeCell ref="F12:F13"/>
    <mergeCell ref="F17:F18"/>
    <mergeCell ref="F19:F20"/>
    <mergeCell ref="F21:F23"/>
    <mergeCell ref="F28:F29"/>
    <mergeCell ref="F31:F32"/>
    <mergeCell ref="F34:F35"/>
    <mergeCell ref="F36:F37"/>
    <mergeCell ref="F38:F40"/>
    <mergeCell ref="F41:F43"/>
    <mergeCell ref="F44:F47"/>
    <mergeCell ref="F48:F49"/>
    <mergeCell ref="E12:E13"/>
    <mergeCell ref="E17:E18"/>
    <mergeCell ref="E19:E20"/>
    <mergeCell ref="E21:E23"/>
    <mergeCell ref="E28:E29"/>
    <mergeCell ref="E31:E32"/>
    <mergeCell ref="E34:E35"/>
    <mergeCell ref="E36:E37"/>
    <mergeCell ref="E38:E40"/>
    <mergeCell ref="C41:C43"/>
    <mergeCell ref="C44:C47"/>
    <mergeCell ref="C48:C49"/>
    <mergeCell ref="D2:D4"/>
    <mergeCell ref="D5:D6"/>
    <mergeCell ref="D7:D9"/>
    <mergeCell ref="D12:D13"/>
    <mergeCell ref="D17:D18"/>
    <mergeCell ref="D19:D20"/>
    <mergeCell ref="D21:D23"/>
    <mergeCell ref="D28:D29"/>
    <mergeCell ref="D31:D32"/>
    <mergeCell ref="D34:D35"/>
    <mergeCell ref="D36:D37"/>
    <mergeCell ref="D38:D40"/>
    <mergeCell ref="D41:D43"/>
    <mergeCell ref="D44:D47"/>
    <mergeCell ref="D48:D49"/>
    <mergeCell ref="C12:C13"/>
    <mergeCell ref="C17:C18"/>
    <mergeCell ref="C19:C20"/>
    <mergeCell ref="C21:C23"/>
    <mergeCell ref="C28:C29"/>
    <mergeCell ref="C31:C32"/>
    <mergeCell ref="C34:C35"/>
    <mergeCell ref="C36:C37"/>
    <mergeCell ref="C38:C40"/>
    <mergeCell ref="A41:A43"/>
    <mergeCell ref="A44:A47"/>
    <mergeCell ref="A38:A40"/>
    <mergeCell ref="A48:A49"/>
    <mergeCell ref="B2:B4"/>
    <mergeCell ref="B5:B6"/>
    <mergeCell ref="B7:B9"/>
    <mergeCell ref="B12:B13"/>
    <mergeCell ref="B17:B18"/>
    <mergeCell ref="B19:B20"/>
    <mergeCell ref="B21:B23"/>
    <mergeCell ref="B28:B29"/>
    <mergeCell ref="B31:B32"/>
    <mergeCell ref="B34:B35"/>
    <mergeCell ref="B36:B37"/>
    <mergeCell ref="B38:B40"/>
    <mergeCell ref="B41:B43"/>
    <mergeCell ref="B44:B47"/>
    <mergeCell ref="B48:B49"/>
    <mergeCell ref="A12:A13"/>
    <mergeCell ref="A17:A18"/>
    <mergeCell ref="A19:A20"/>
    <mergeCell ref="A21:A23"/>
    <mergeCell ref="A28:A29"/>
    <mergeCell ref="A31:A32"/>
    <mergeCell ref="A34:A35"/>
    <mergeCell ref="A36:A37"/>
    <mergeCell ref="A1:AJ1"/>
    <mergeCell ref="K2:AC2"/>
    <mergeCell ref="K3:Q3"/>
    <mergeCell ref="R3:U3"/>
    <mergeCell ref="V3:AC3"/>
    <mergeCell ref="A2:A4"/>
    <mergeCell ref="A5:A6"/>
    <mergeCell ref="A7:A9"/>
    <mergeCell ref="C2:C4"/>
    <mergeCell ref="C5:C6"/>
    <mergeCell ref="C7:C9"/>
    <mergeCell ref="E2:E4"/>
    <mergeCell ref="E5:E6"/>
    <mergeCell ref="E7:E9"/>
    <mergeCell ref="G5:G6"/>
    <mergeCell ref="G7:G9"/>
    <mergeCell ref="I5:I6"/>
    <mergeCell ref="I7:I9"/>
    <mergeCell ref="K5:K6"/>
  </mergeCells>
  <phoneticPr fontId="40" type="noConversion"/>
  <dataValidations count="7">
    <dataValidation type="list" allowBlank="1" showInputMessage="1" showErrorMessage="1" sqref="C5 C28 C33 C36 C38 C41 C14:C15 C21:C25 C30:C31 C48:C49 C10:C11">
      <formula1>"2022级,2023级,2024级"</formula1>
    </dataValidation>
    <dataValidation type="list" allowBlank="1" showInputMessage="1" showErrorMessage="1" sqref="D5 D31 D33 D36 D38 D41 D14:D15 D21:D25 D48:D49 D10:D11">
      <formula1>"博士,硕士"</formula1>
    </dataValidation>
    <dataValidation type="list" allowBlank="1" showInputMessage="1" showErrorMessage="1" sqref="M5 M15 M19 M28 M36 M38 M21:M25 M30:M33 M41:M43 M10:M11">
      <formula1>"发明专利,实用新型专利"</formula1>
    </dataValidation>
    <dataValidation type="list" allowBlank="1" showInputMessage="1" showErrorMessage="1" sqref="Y5 Y11:Z11 Y17 Z20 Z24 Y30 Y32 Y38 Y10 Y14:Y15 Y19:Y25">
      <formula1>"学术科技比赛,学习竞赛,文艺比赛,体育竞赛"</formula1>
    </dataValidation>
    <dataValidation type="list" allowBlank="1" showInputMessage="1" showErrorMessage="1" sqref="Y12 Y18 Y29 Y1:Y4 Y7:Y9 Y27:Y28 Y36:Y37 Y39:Y66">
      <formula1>"学术比赛,学习竞赛,文艺比赛,体育竞赛"</formula1>
    </dataValidation>
    <dataValidation type="list" allowBlank="1" showInputMessage="1" showErrorMessage="1" sqref="Z12 Z25 Z29 Z30 Z32 Z1:Z5 Z7:Z9 Z14:Z15 Z17:Z18 Z21:Z23 Z27:Z28 Z36:Z66">
      <formula1>"国际级,国家级,省级,校级,院级"</formula1>
    </dataValidation>
    <dataValidation type="list" allowBlank="1" showInputMessage="1" showErrorMessage="1" sqref="AA32 AA1:AA5 AA14:AA15 AA17:AA18 AA21:AA25 AA27:AA30 AA36:AA66 AA7:AA12">
      <formula1>"一等奖,二等奖,三等奖,优秀奖,第１名,第２名,第３名,第４名,第５名,第６名,第７名,第８名"</formula1>
    </dataValidation>
  </dataValidations>
  <hyperlinks>
    <hyperlink ref="AF24" display="Evaluating conservation gaps of_x000a_China’s national key protected wild plants: insights from county-level_x000a_distribution data"/>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66"/>
  <sheetViews>
    <sheetView zoomScale="55" zoomScaleNormal="55" workbookViewId="0">
      <selection activeCell="U58" sqref="U58"/>
    </sheetView>
  </sheetViews>
  <sheetFormatPr defaultColWidth="12.375" defaultRowHeight="13.5" x14ac:dyDescent="0.15"/>
  <cols>
    <col min="1" max="1" width="12.375" style="5" customWidth="1"/>
    <col min="2" max="2" width="14.25" style="6" customWidth="1"/>
    <col min="3" max="3" width="9.375" style="6" customWidth="1"/>
    <col min="4" max="5" width="13.375" style="5" customWidth="1"/>
    <col min="6" max="6" width="13.625" style="5" customWidth="1"/>
    <col min="7" max="7" width="9.25" style="5" customWidth="1"/>
    <col min="8" max="8" width="13.5" style="5" customWidth="1"/>
    <col min="9" max="9" width="11.125" style="7" customWidth="1"/>
    <col min="10" max="10" width="19.75" style="5" customWidth="1"/>
    <col min="11" max="11" width="4.875" style="5" customWidth="1"/>
    <col min="12" max="12" width="15.5" style="5" customWidth="1"/>
    <col min="13" max="14" width="7.25" style="5" customWidth="1"/>
    <col min="15" max="15" width="7.625" style="5" customWidth="1"/>
    <col min="16" max="16" width="16.5" style="5" customWidth="1"/>
    <col min="17" max="17" width="10.875" style="5" customWidth="1"/>
    <col min="18" max="18" width="4.875" style="5" customWidth="1"/>
    <col min="19" max="19" width="49.75" style="5" customWidth="1"/>
    <col min="20" max="20" width="63.5" style="5" customWidth="1"/>
    <col min="21" max="21" width="54.125" style="5" customWidth="1"/>
    <col min="22" max="22" width="7.5" style="5" customWidth="1"/>
    <col min="23" max="23" width="40.875" style="5" customWidth="1"/>
    <col min="24" max="24" width="23.75" style="5" customWidth="1"/>
    <col min="25" max="25" width="11.75" style="5" customWidth="1"/>
    <col min="26" max="27" width="9" style="5" customWidth="1"/>
    <col min="28" max="28" width="15.625" style="5" customWidth="1"/>
    <col min="29" max="29" width="9.625" style="5" customWidth="1"/>
    <col min="30" max="30" width="4.875" style="5" customWidth="1"/>
    <col min="31" max="31" width="10.125" style="5" customWidth="1"/>
    <col min="32" max="32" width="45.875" style="8" customWidth="1"/>
    <col min="33" max="33" width="10.125" style="5" customWidth="1"/>
    <col min="34" max="34" width="15.625" style="5" customWidth="1"/>
    <col min="35" max="35" width="65.125" style="8" customWidth="1"/>
    <col min="36" max="36" width="90.875" style="5" customWidth="1"/>
    <col min="37" max="256" width="12.375" style="5"/>
    <col min="257" max="257" width="10.875" style="5" customWidth="1"/>
    <col min="258" max="258" width="13.25" style="5" customWidth="1"/>
    <col min="259" max="259" width="8.875" style="5" customWidth="1"/>
    <col min="260" max="261" width="9.25" style="5" customWidth="1"/>
    <col min="262" max="262" width="13.75" style="5" customWidth="1"/>
    <col min="263" max="263" width="9.25" style="5" customWidth="1"/>
    <col min="264" max="264" width="14.625" style="5" customWidth="1"/>
    <col min="265" max="265" width="14.5" style="5" customWidth="1"/>
    <col min="266" max="266" width="20.625" style="5" customWidth="1"/>
    <col min="267" max="267" width="5.125" style="5" customWidth="1"/>
    <col min="268" max="268" width="5.5" style="5" customWidth="1"/>
    <col min="269" max="269" width="5.625" style="5" customWidth="1"/>
    <col min="270" max="270" width="4.25" style="5" customWidth="1"/>
    <col min="271" max="271" width="3.75" style="5" customWidth="1"/>
    <col min="272" max="272" width="15.75" style="5" customWidth="1"/>
    <col min="273" max="273" width="4.75" style="5" customWidth="1"/>
    <col min="274" max="274" width="5" style="5" customWidth="1"/>
    <col min="275" max="275" width="30.25" style="5" customWidth="1"/>
    <col min="276" max="276" width="34.75" style="5" customWidth="1"/>
    <col min="277" max="277" width="76.625" style="5" customWidth="1"/>
    <col min="278" max="278" width="4.375" style="5" customWidth="1"/>
    <col min="279" max="279" width="20.5" style="5" customWidth="1"/>
    <col min="280" max="280" width="22.125" style="5" customWidth="1"/>
    <col min="281" max="281" width="11.375" style="5" customWidth="1"/>
    <col min="282" max="282" width="8.5" style="5" customWidth="1"/>
    <col min="283" max="283" width="8.25" style="5" customWidth="1"/>
    <col min="284" max="284" width="16" style="5" customWidth="1"/>
    <col min="285" max="285" width="9.875" style="5" customWidth="1"/>
    <col min="286" max="286" width="5.125" style="5" customWidth="1"/>
    <col min="287" max="287" width="12.375" style="5"/>
    <col min="288" max="288" width="14.625" style="5" customWidth="1"/>
    <col min="289" max="289" width="11.625" style="5" customWidth="1"/>
    <col min="290" max="290" width="19" style="5" customWidth="1"/>
    <col min="291" max="291" width="85.375" style="5" customWidth="1"/>
    <col min="292" max="292" width="66" style="5" customWidth="1"/>
    <col min="293" max="512" width="12.375" style="5"/>
    <col min="513" max="513" width="10.875" style="5" customWidth="1"/>
    <col min="514" max="514" width="13.25" style="5" customWidth="1"/>
    <col min="515" max="515" width="8.875" style="5" customWidth="1"/>
    <col min="516" max="517" width="9.25" style="5" customWidth="1"/>
    <col min="518" max="518" width="13.75" style="5" customWidth="1"/>
    <col min="519" max="519" width="9.25" style="5" customWidth="1"/>
    <col min="520" max="520" width="14.625" style="5" customWidth="1"/>
    <col min="521" max="521" width="14.5" style="5" customWidth="1"/>
    <col min="522" max="522" width="20.625" style="5" customWidth="1"/>
    <col min="523" max="523" width="5.125" style="5" customWidth="1"/>
    <col min="524" max="524" width="5.5" style="5" customWidth="1"/>
    <col min="525" max="525" width="5.625" style="5" customWidth="1"/>
    <col min="526" max="526" width="4.25" style="5" customWidth="1"/>
    <col min="527" max="527" width="3.75" style="5" customWidth="1"/>
    <col min="528" max="528" width="15.75" style="5" customWidth="1"/>
    <col min="529" max="529" width="4.75" style="5" customWidth="1"/>
    <col min="530" max="530" width="5" style="5" customWidth="1"/>
    <col min="531" max="531" width="30.25" style="5" customWidth="1"/>
    <col min="532" max="532" width="34.75" style="5" customWidth="1"/>
    <col min="533" max="533" width="76.625" style="5" customWidth="1"/>
    <col min="534" max="534" width="4.375" style="5" customWidth="1"/>
    <col min="535" max="535" width="20.5" style="5" customWidth="1"/>
    <col min="536" max="536" width="22.125" style="5" customWidth="1"/>
    <col min="537" max="537" width="11.375" style="5" customWidth="1"/>
    <col min="538" max="538" width="8.5" style="5" customWidth="1"/>
    <col min="539" max="539" width="8.25" style="5" customWidth="1"/>
    <col min="540" max="540" width="16" style="5" customWidth="1"/>
    <col min="541" max="541" width="9.875" style="5" customWidth="1"/>
    <col min="542" max="542" width="5.125" style="5" customWidth="1"/>
    <col min="543" max="543" width="12.375" style="5"/>
    <col min="544" max="544" width="14.625" style="5" customWidth="1"/>
    <col min="545" max="545" width="11.625" style="5" customWidth="1"/>
    <col min="546" max="546" width="19" style="5" customWidth="1"/>
    <col min="547" max="547" width="85.375" style="5" customWidth="1"/>
    <col min="548" max="548" width="66" style="5" customWidth="1"/>
    <col min="549" max="768" width="12.375" style="5"/>
    <col min="769" max="769" width="10.875" style="5" customWidth="1"/>
    <col min="770" max="770" width="13.25" style="5" customWidth="1"/>
    <col min="771" max="771" width="8.875" style="5" customWidth="1"/>
    <col min="772" max="773" width="9.25" style="5" customWidth="1"/>
    <col min="774" max="774" width="13.75" style="5" customWidth="1"/>
    <col min="775" max="775" width="9.25" style="5" customWidth="1"/>
    <col min="776" max="776" width="14.625" style="5" customWidth="1"/>
    <col min="777" max="777" width="14.5" style="5" customWidth="1"/>
    <col min="778" max="778" width="20.625" style="5" customWidth="1"/>
    <col min="779" max="779" width="5.125" style="5" customWidth="1"/>
    <col min="780" max="780" width="5.5" style="5" customWidth="1"/>
    <col min="781" max="781" width="5.625" style="5" customWidth="1"/>
    <col min="782" max="782" width="4.25" style="5" customWidth="1"/>
    <col min="783" max="783" width="3.75" style="5" customWidth="1"/>
    <col min="784" max="784" width="15.75" style="5" customWidth="1"/>
    <col min="785" max="785" width="4.75" style="5" customWidth="1"/>
    <col min="786" max="786" width="5" style="5" customWidth="1"/>
    <col min="787" max="787" width="30.25" style="5" customWidth="1"/>
    <col min="788" max="788" width="34.75" style="5" customWidth="1"/>
    <col min="789" max="789" width="76.625" style="5" customWidth="1"/>
    <col min="790" max="790" width="4.375" style="5" customWidth="1"/>
    <col min="791" max="791" width="20.5" style="5" customWidth="1"/>
    <col min="792" max="792" width="22.125" style="5" customWidth="1"/>
    <col min="793" max="793" width="11.375" style="5" customWidth="1"/>
    <col min="794" max="794" width="8.5" style="5" customWidth="1"/>
    <col min="795" max="795" width="8.25" style="5" customWidth="1"/>
    <col min="796" max="796" width="16" style="5" customWidth="1"/>
    <col min="797" max="797" width="9.875" style="5" customWidth="1"/>
    <col min="798" max="798" width="5.125" style="5" customWidth="1"/>
    <col min="799" max="799" width="12.375" style="5"/>
    <col min="800" max="800" width="14.625" style="5" customWidth="1"/>
    <col min="801" max="801" width="11.625" style="5" customWidth="1"/>
    <col min="802" max="802" width="19" style="5" customWidth="1"/>
    <col min="803" max="803" width="85.375" style="5" customWidth="1"/>
    <col min="804" max="804" width="66" style="5" customWidth="1"/>
    <col min="805" max="1024" width="12.375" style="5"/>
    <col min="1025" max="1025" width="10.875" style="5" customWidth="1"/>
    <col min="1026" max="1026" width="13.25" style="5" customWidth="1"/>
    <col min="1027" max="1027" width="8.875" style="5" customWidth="1"/>
    <col min="1028" max="1029" width="9.25" style="5" customWidth="1"/>
    <col min="1030" max="1030" width="13.75" style="5" customWidth="1"/>
    <col min="1031" max="1031" width="9.25" style="5" customWidth="1"/>
    <col min="1032" max="1032" width="14.625" style="5" customWidth="1"/>
    <col min="1033" max="1033" width="14.5" style="5" customWidth="1"/>
    <col min="1034" max="1034" width="20.625" style="5" customWidth="1"/>
    <col min="1035" max="1035" width="5.125" style="5" customWidth="1"/>
    <col min="1036" max="1036" width="5.5" style="5" customWidth="1"/>
    <col min="1037" max="1037" width="5.625" style="5" customWidth="1"/>
    <col min="1038" max="1038" width="4.25" style="5" customWidth="1"/>
    <col min="1039" max="1039" width="3.75" style="5" customWidth="1"/>
    <col min="1040" max="1040" width="15.75" style="5" customWidth="1"/>
    <col min="1041" max="1041" width="4.75" style="5" customWidth="1"/>
    <col min="1042" max="1042" width="5" style="5" customWidth="1"/>
    <col min="1043" max="1043" width="30.25" style="5" customWidth="1"/>
    <col min="1044" max="1044" width="34.75" style="5" customWidth="1"/>
    <col min="1045" max="1045" width="76.625" style="5" customWidth="1"/>
    <col min="1046" max="1046" width="4.375" style="5" customWidth="1"/>
    <col min="1047" max="1047" width="20.5" style="5" customWidth="1"/>
    <col min="1048" max="1048" width="22.125" style="5" customWidth="1"/>
    <col min="1049" max="1049" width="11.375" style="5" customWidth="1"/>
    <col min="1050" max="1050" width="8.5" style="5" customWidth="1"/>
    <col min="1051" max="1051" width="8.25" style="5" customWidth="1"/>
    <col min="1052" max="1052" width="16" style="5" customWidth="1"/>
    <col min="1053" max="1053" width="9.875" style="5" customWidth="1"/>
    <col min="1054" max="1054" width="5.125" style="5" customWidth="1"/>
    <col min="1055" max="1055" width="12.375" style="5"/>
    <col min="1056" max="1056" width="14.625" style="5" customWidth="1"/>
    <col min="1057" max="1057" width="11.625" style="5" customWidth="1"/>
    <col min="1058" max="1058" width="19" style="5" customWidth="1"/>
    <col min="1059" max="1059" width="85.375" style="5" customWidth="1"/>
    <col min="1060" max="1060" width="66" style="5" customWidth="1"/>
    <col min="1061" max="1280" width="12.375" style="5"/>
    <col min="1281" max="1281" width="10.875" style="5" customWidth="1"/>
    <col min="1282" max="1282" width="13.25" style="5" customWidth="1"/>
    <col min="1283" max="1283" width="8.875" style="5" customWidth="1"/>
    <col min="1284" max="1285" width="9.25" style="5" customWidth="1"/>
    <col min="1286" max="1286" width="13.75" style="5" customWidth="1"/>
    <col min="1287" max="1287" width="9.25" style="5" customWidth="1"/>
    <col min="1288" max="1288" width="14.625" style="5" customWidth="1"/>
    <col min="1289" max="1289" width="14.5" style="5" customWidth="1"/>
    <col min="1290" max="1290" width="20.625" style="5" customWidth="1"/>
    <col min="1291" max="1291" width="5.125" style="5" customWidth="1"/>
    <col min="1292" max="1292" width="5.5" style="5" customWidth="1"/>
    <col min="1293" max="1293" width="5.625" style="5" customWidth="1"/>
    <col min="1294" max="1294" width="4.25" style="5" customWidth="1"/>
    <col min="1295" max="1295" width="3.75" style="5" customWidth="1"/>
    <col min="1296" max="1296" width="15.75" style="5" customWidth="1"/>
    <col min="1297" max="1297" width="4.75" style="5" customWidth="1"/>
    <col min="1298" max="1298" width="5" style="5" customWidth="1"/>
    <col min="1299" max="1299" width="30.25" style="5" customWidth="1"/>
    <col min="1300" max="1300" width="34.75" style="5" customWidth="1"/>
    <col min="1301" max="1301" width="76.625" style="5" customWidth="1"/>
    <col min="1302" max="1302" width="4.375" style="5" customWidth="1"/>
    <col min="1303" max="1303" width="20.5" style="5" customWidth="1"/>
    <col min="1304" max="1304" width="22.125" style="5" customWidth="1"/>
    <col min="1305" max="1305" width="11.375" style="5" customWidth="1"/>
    <col min="1306" max="1306" width="8.5" style="5" customWidth="1"/>
    <col min="1307" max="1307" width="8.25" style="5" customWidth="1"/>
    <col min="1308" max="1308" width="16" style="5" customWidth="1"/>
    <col min="1309" max="1309" width="9.875" style="5" customWidth="1"/>
    <col min="1310" max="1310" width="5.125" style="5" customWidth="1"/>
    <col min="1311" max="1311" width="12.375" style="5"/>
    <col min="1312" max="1312" width="14.625" style="5" customWidth="1"/>
    <col min="1313" max="1313" width="11.625" style="5" customWidth="1"/>
    <col min="1314" max="1314" width="19" style="5" customWidth="1"/>
    <col min="1315" max="1315" width="85.375" style="5" customWidth="1"/>
    <col min="1316" max="1316" width="66" style="5" customWidth="1"/>
    <col min="1317" max="1536" width="12.375" style="5"/>
    <col min="1537" max="1537" width="10.875" style="5" customWidth="1"/>
    <col min="1538" max="1538" width="13.25" style="5" customWidth="1"/>
    <col min="1539" max="1539" width="8.875" style="5" customWidth="1"/>
    <col min="1540" max="1541" width="9.25" style="5" customWidth="1"/>
    <col min="1542" max="1542" width="13.75" style="5" customWidth="1"/>
    <col min="1543" max="1543" width="9.25" style="5" customWidth="1"/>
    <col min="1544" max="1544" width="14.625" style="5" customWidth="1"/>
    <col min="1545" max="1545" width="14.5" style="5" customWidth="1"/>
    <col min="1546" max="1546" width="20.625" style="5" customWidth="1"/>
    <col min="1547" max="1547" width="5.125" style="5" customWidth="1"/>
    <col min="1548" max="1548" width="5.5" style="5" customWidth="1"/>
    <col min="1549" max="1549" width="5.625" style="5" customWidth="1"/>
    <col min="1550" max="1550" width="4.25" style="5" customWidth="1"/>
    <col min="1551" max="1551" width="3.75" style="5" customWidth="1"/>
    <col min="1552" max="1552" width="15.75" style="5" customWidth="1"/>
    <col min="1553" max="1553" width="4.75" style="5" customWidth="1"/>
    <col min="1554" max="1554" width="5" style="5" customWidth="1"/>
    <col min="1555" max="1555" width="30.25" style="5" customWidth="1"/>
    <col min="1556" max="1556" width="34.75" style="5" customWidth="1"/>
    <col min="1557" max="1557" width="76.625" style="5" customWidth="1"/>
    <col min="1558" max="1558" width="4.375" style="5" customWidth="1"/>
    <col min="1559" max="1559" width="20.5" style="5" customWidth="1"/>
    <col min="1560" max="1560" width="22.125" style="5" customWidth="1"/>
    <col min="1561" max="1561" width="11.375" style="5" customWidth="1"/>
    <col min="1562" max="1562" width="8.5" style="5" customWidth="1"/>
    <col min="1563" max="1563" width="8.25" style="5" customWidth="1"/>
    <col min="1564" max="1564" width="16" style="5" customWidth="1"/>
    <col min="1565" max="1565" width="9.875" style="5" customWidth="1"/>
    <col min="1566" max="1566" width="5.125" style="5" customWidth="1"/>
    <col min="1567" max="1567" width="12.375" style="5"/>
    <col min="1568" max="1568" width="14.625" style="5" customWidth="1"/>
    <col min="1569" max="1569" width="11.625" style="5" customWidth="1"/>
    <col min="1570" max="1570" width="19" style="5" customWidth="1"/>
    <col min="1571" max="1571" width="85.375" style="5" customWidth="1"/>
    <col min="1572" max="1572" width="66" style="5" customWidth="1"/>
    <col min="1573" max="1792" width="12.375" style="5"/>
    <col min="1793" max="1793" width="10.875" style="5" customWidth="1"/>
    <col min="1794" max="1794" width="13.25" style="5" customWidth="1"/>
    <col min="1795" max="1795" width="8.875" style="5" customWidth="1"/>
    <col min="1796" max="1797" width="9.25" style="5" customWidth="1"/>
    <col min="1798" max="1798" width="13.75" style="5" customWidth="1"/>
    <col min="1799" max="1799" width="9.25" style="5" customWidth="1"/>
    <col min="1800" max="1800" width="14.625" style="5" customWidth="1"/>
    <col min="1801" max="1801" width="14.5" style="5" customWidth="1"/>
    <col min="1802" max="1802" width="20.625" style="5" customWidth="1"/>
    <col min="1803" max="1803" width="5.125" style="5" customWidth="1"/>
    <col min="1804" max="1804" width="5.5" style="5" customWidth="1"/>
    <col min="1805" max="1805" width="5.625" style="5" customWidth="1"/>
    <col min="1806" max="1806" width="4.25" style="5" customWidth="1"/>
    <col min="1807" max="1807" width="3.75" style="5" customWidth="1"/>
    <col min="1808" max="1808" width="15.75" style="5" customWidth="1"/>
    <col min="1809" max="1809" width="4.75" style="5" customWidth="1"/>
    <col min="1810" max="1810" width="5" style="5" customWidth="1"/>
    <col min="1811" max="1811" width="30.25" style="5" customWidth="1"/>
    <col min="1812" max="1812" width="34.75" style="5" customWidth="1"/>
    <col min="1813" max="1813" width="76.625" style="5" customWidth="1"/>
    <col min="1814" max="1814" width="4.375" style="5" customWidth="1"/>
    <col min="1815" max="1815" width="20.5" style="5" customWidth="1"/>
    <col min="1816" max="1816" width="22.125" style="5" customWidth="1"/>
    <col min="1817" max="1817" width="11.375" style="5" customWidth="1"/>
    <col min="1818" max="1818" width="8.5" style="5" customWidth="1"/>
    <col min="1819" max="1819" width="8.25" style="5" customWidth="1"/>
    <col min="1820" max="1820" width="16" style="5" customWidth="1"/>
    <col min="1821" max="1821" width="9.875" style="5" customWidth="1"/>
    <col min="1822" max="1822" width="5.125" style="5" customWidth="1"/>
    <col min="1823" max="1823" width="12.375" style="5"/>
    <col min="1824" max="1824" width="14.625" style="5" customWidth="1"/>
    <col min="1825" max="1825" width="11.625" style="5" customWidth="1"/>
    <col min="1826" max="1826" width="19" style="5" customWidth="1"/>
    <col min="1827" max="1827" width="85.375" style="5" customWidth="1"/>
    <col min="1828" max="1828" width="66" style="5" customWidth="1"/>
    <col min="1829" max="2048" width="12.375" style="5"/>
    <col min="2049" max="2049" width="10.875" style="5" customWidth="1"/>
    <col min="2050" max="2050" width="13.25" style="5" customWidth="1"/>
    <col min="2051" max="2051" width="8.875" style="5" customWidth="1"/>
    <col min="2052" max="2053" width="9.25" style="5" customWidth="1"/>
    <col min="2054" max="2054" width="13.75" style="5" customWidth="1"/>
    <col min="2055" max="2055" width="9.25" style="5" customWidth="1"/>
    <col min="2056" max="2056" width="14.625" style="5" customWidth="1"/>
    <col min="2057" max="2057" width="14.5" style="5" customWidth="1"/>
    <col min="2058" max="2058" width="20.625" style="5" customWidth="1"/>
    <col min="2059" max="2059" width="5.125" style="5" customWidth="1"/>
    <col min="2060" max="2060" width="5.5" style="5" customWidth="1"/>
    <col min="2061" max="2061" width="5.625" style="5" customWidth="1"/>
    <col min="2062" max="2062" width="4.25" style="5" customWidth="1"/>
    <col min="2063" max="2063" width="3.75" style="5" customWidth="1"/>
    <col min="2064" max="2064" width="15.75" style="5" customWidth="1"/>
    <col min="2065" max="2065" width="4.75" style="5" customWidth="1"/>
    <col min="2066" max="2066" width="5" style="5" customWidth="1"/>
    <col min="2067" max="2067" width="30.25" style="5" customWidth="1"/>
    <col min="2068" max="2068" width="34.75" style="5" customWidth="1"/>
    <col min="2069" max="2069" width="76.625" style="5" customWidth="1"/>
    <col min="2070" max="2070" width="4.375" style="5" customWidth="1"/>
    <col min="2071" max="2071" width="20.5" style="5" customWidth="1"/>
    <col min="2072" max="2072" width="22.125" style="5" customWidth="1"/>
    <col min="2073" max="2073" width="11.375" style="5" customWidth="1"/>
    <col min="2074" max="2074" width="8.5" style="5" customWidth="1"/>
    <col min="2075" max="2075" width="8.25" style="5" customWidth="1"/>
    <col min="2076" max="2076" width="16" style="5" customWidth="1"/>
    <col min="2077" max="2077" width="9.875" style="5" customWidth="1"/>
    <col min="2078" max="2078" width="5.125" style="5" customWidth="1"/>
    <col min="2079" max="2079" width="12.375" style="5"/>
    <col min="2080" max="2080" width="14.625" style="5" customWidth="1"/>
    <col min="2081" max="2081" width="11.625" style="5" customWidth="1"/>
    <col min="2082" max="2082" width="19" style="5" customWidth="1"/>
    <col min="2083" max="2083" width="85.375" style="5" customWidth="1"/>
    <col min="2084" max="2084" width="66" style="5" customWidth="1"/>
    <col min="2085" max="2304" width="12.375" style="5"/>
    <col min="2305" max="2305" width="10.875" style="5" customWidth="1"/>
    <col min="2306" max="2306" width="13.25" style="5" customWidth="1"/>
    <col min="2307" max="2307" width="8.875" style="5" customWidth="1"/>
    <col min="2308" max="2309" width="9.25" style="5" customWidth="1"/>
    <col min="2310" max="2310" width="13.75" style="5" customWidth="1"/>
    <col min="2311" max="2311" width="9.25" style="5" customWidth="1"/>
    <col min="2312" max="2312" width="14.625" style="5" customWidth="1"/>
    <col min="2313" max="2313" width="14.5" style="5" customWidth="1"/>
    <col min="2314" max="2314" width="20.625" style="5" customWidth="1"/>
    <col min="2315" max="2315" width="5.125" style="5" customWidth="1"/>
    <col min="2316" max="2316" width="5.5" style="5" customWidth="1"/>
    <col min="2317" max="2317" width="5.625" style="5" customWidth="1"/>
    <col min="2318" max="2318" width="4.25" style="5" customWidth="1"/>
    <col min="2319" max="2319" width="3.75" style="5" customWidth="1"/>
    <col min="2320" max="2320" width="15.75" style="5" customWidth="1"/>
    <col min="2321" max="2321" width="4.75" style="5" customWidth="1"/>
    <col min="2322" max="2322" width="5" style="5" customWidth="1"/>
    <col min="2323" max="2323" width="30.25" style="5" customWidth="1"/>
    <col min="2324" max="2324" width="34.75" style="5" customWidth="1"/>
    <col min="2325" max="2325" width="76.625" style="5" customWidth="1"/>
    <col min="2326" max="2326" width="4.375" style="5" customWidth="1"/>
    <col min="2327" max="2327" width="20.5" style="5" customWidth="1"/>
    <col min="2328" max="2328" width="22.125" style="5" customWidth="1"/>
    <col min="2329" max="2329" width="11.375" style="5" customWidth="1"/>
    <col min="2330" max="2330" width="8.5" style="5" customWidth="1"/>
    <col min="2331" max="2331" width="8.25" style="5" customWidth="1"/>
    <col min="2332" max="2332" width="16" style="5" customWidth="1"/>
    <col min="2333" max="2333" width="9.875" style="5" customWidth="1"/>
    <col min="2334" max="2334" width="5.125" style="5" customWidth="1"/>
    <col min="2335" max="2335" width="12.375" style="5"/>
    <col min="2336" max="2336" width="14.625" style="5" customWidth="1"/>
    <col min="2337" max="2337" width="11.625" style="5" customWidth="1"/>
    <col min="2338" max="2338" width="19" style="5" customWidth="1"/>
    <col min="2339" max="2339" width="85.375" style="5" customWidth="1"/>
    <col min="2340" max="2340" width="66" style="5" customWidth="1"/>
    <col min="2341" max="2560" width="12.375" style="5"/>
    <col min="2561" max="2561" width="10.875" style="5" customWidth="1"/>
    <col min="2562" max="2562" width="13.25" style="5" customWidth="1"/>
    <col min="2563" max="2563" width="8.875" style="5" customWidth="1"/>
    <col min="2564" max="2565" width="9.25" style="5" customWidth="1"/>
    <col min="2566" max="2566" width="13.75" style="5" customWidth="1"/>
    <col min="2567" max="2567" width="9.25" style="5" customWidth="1"/>
    <col min="2568" max="2568" width="14.625" style="5" customWidth="1"/>
    <col min="2569" max="2569" width="14.5" style="5" customWidth="1"/>
    <col min="2570" max="2570" width="20.625" style="5" customWidth="1"/>
    <col min="2571" max="2571" width="5.125" style="5" customWidth="1"/>
    <col min="2572" max="2572" width="5.5" style="5" customWidth="1"/>
    <col min="2573" max="2573" width="5.625" style="5" customWidth="1"/>
    <col min="2574" max="2574" width="4.25" style="5" customWidth="1"/>
    <col min="2575" max="2575" width="3.75" style="5" customWidth="1"/>
    <col min="2576" max="2576" width="15.75" style="5" customWidth="1"/>
    <col min="2577" max="2577" width="4.75" style="5" customWidth="1"/>
    <col min="2578" max="2578" width="5" style="5" customWidth="1"/>
    <col min="2579" max="2579" width="30.25" style="5" customWidth="1"/>
    <col min="2580" max="2580" width="34.75" style="5" customWidth="1"/>
    <col min="2581" max="2581" width="76.625" style="5" customWidth="1"/>
    <col min="2582" max="2582" width="4.375" style="5" customWidth="1"/>
    <col min="2583" max="2583" width="20.5" style="5" customWidth="1"/>
    <col min="2584" max="2584" width="22.125" style="5" customWidth="1"/>
    <col min="2585" max="2585" width="11.375" style="5" customWidth="1"/>
    <col min="2586" max="2586" width="8.5" style="5" customWidth="1"/>
    <col min="2587" max="2587" width="8.25" style="5" customWidth="1"/>
    <col min="2588" max="2588" width="16" style="5" customWidth="1"/>
    <col min="2589" max="2589" width="9.875" style="5" customWidth="1"/>
    <col min="2590" max="2590" width="5.125" style="5" customWidth="1"/>
    <col min="2591" max="2591" width="12.375" style="5"/>
    <col min="2592" max="2592" width="14.625" style="5" customWidth="1"/>
    <col min="2593" max="2593" width="11.625" style="5" customWidth="1"/>
    <col min="2594" max="2594" width="19" style="5" customWidth="1"/>
    <col min="2595" max="2595" width="85.375" style="5" customWidth="1"/>
    <col min="2596" max="2596" width="66" style="5" customWidth="1"/>
    <col min="2597" max="2816" width="12.375" style="5"/>
    <col min="2817" max="2817" width="10.875" style="5" customWidth="1"/>
    <col min="2818" max="2818" width="13.25" style="5" customWidth="1"/>
    <col min="2819" max="2819" width="8.875" style="5" customWidth="1"/>
    <col min="2820" max="2821" width="9.25" style="5" customWidth="1"/>
    <col min="2822" max="2822" width="13.75" style="5" customWidth="1"/>
    <col min="2823" max="2823" width="9.25" style="5" customWidth="1"/>
    <col min="2824" max="2824" width="14.625" style="5" customWidth="1"/>
    <col min="2825" max="2825" width="14.5" style="5" customWidth="1"/>
    <col min="2826" max="2826" width="20.625" style="5" customWidth="1"/>
    <col min="2827" max="2827" width="5.125" style="5" customWidth="1"/>
    <col min="2828" max="2828" width="5.5" style="5" customWidth="1"/>
    <col min="2829" max="2829" width="5.625" style="5" customWidth="1"/>
    <col min="2830" max="2830" width="4.25" style="5" customWidth="1"/>
    <col min="2831" max="2831" width="3.75" style="5" customWidth="1"/>
    <col min="2832" max="2832" width="15.75" style="5" customWidth="1"/>
    <col min="2833" max="2833" width="4.75" style="5" customWidth="1"/>
    <col min="2834" max="2834" width="5" style="5" customWidth="1"/>
    <col min="2835" max="2835" width="30.25" style="5" customWidth="1"/>
    <col min="2836" max="2836" width="34.75" style="5" customWidth="1"/>
    <col min="2837" max="2837" width="76.625" style="5" customWidth="1"/>
    <col min="2838" max="2838" width="4.375" style="5" customWidth="1"/>
    <col min="2839" max="2839" width="20.5" style="5" customWidth="1"/>
    <col min="2840" max="2840" width="22.125" style="5" customWidth="1"/>
    <col min="2841" max="2841" width="11.375" style="5" customWidth="1"/>
    <col min="2842" max="2842" width="8.5" style="5" customWidth="1"/>
    <col min="2843" max="2843" width="8.25" style="5" customWidth="1"/>
    <col min="2844" max="2844" width="16" style="5" customWidth="1"/>
    <col min="2845" max="2845" width="9.875" style="5" customWidth="1"/>
    <col min="2846" max="2846" width="5.125" style="5" customWidth="1"/>
    <col min="2847" max="2847" width="12.375" style="5"/>
    <col min="2848" max="2848" width="14.625" style="5" customWidth="1"/>
    <col min="2849" max="2849" width="11.625" style="5" customWidth="1"/>
    <col min="2850" max="2850" width="19" style="5" customWidth="1"/>
    <col min="2851" max="2851" width="85.375" style="5" customWidth="1"/>
    <col min="2852" max="2852" width="66" style="5" customWidth="1"/>
    <col min="2853" max="3072" width="12.375" style="5"/>
    <col min="3073" max="3073" width="10.875" style="5" customWidth="1"/>
    <col min="3074" max="3074" width="13.25" style="5" customWidth="1"/>
    <col min="3075" max="3075" width="8.875" style="5" customWidth="1"/>
    <col min="3076" max="3077" width="9.25" style="5" customWidth="1"/>
    <col min="3078" max="3078" width="13.75" style="5" customWidth="1"/>
    <col min="3079" max="3079" width="9.25" style="5" customWidth="1"/>
    <col min="3080" max="3080" width="14.625" style="5" customWidth="1"/>
    <col min="3081" max="3081" width="14.5" style="5" customWidth="1"/>
    <col min="3082" max="3082" width="20.625" style="5" customWidth="1"/>
    <col min="3083" max="3083" width="5.125" style="5" customWidth="1"/>
    <col min="3084" max="3084" width="5.5" style="5" customWidth="1"/>
    <col min="3085" max="3085" width="5.625" style="5" customWidth="1"/>
    <col min="3086" max="3086" width="4.25" style="5" customWidth="1"/>
    <col min="3087" max="3087" width="3.75" style="5" customWidth="1"/>
    <col min="3088" max="3088" width="15.75" style="5" customWidth="1"/>
    <col min="3089" max="3089" width="4.75" style="5" customWidth="1"/>
    <col min="3090" max="3090" width="5" style="5" customWidth="1"/>
    <col min="3091" max="3091" width="30.25" style="5" customWidth="1"/>
    <col min="3092" max="3092" width="34.75" style="5" customWidth="1"/>
    <col min="3093" max="3093" width="76.625" style="5" customWidth="1"/>
    <col min="3094" max="3094" width="4.375" style="5" customWidth="1"/>
    <col min="3095" max="3095" width="20.5" style="5" customWidth="1"/>
    <col min="3096" max="3096" width="22.125" style="5" customWidth="1"/>
    <col min="3097" max="3097" width="11.375" style="5" customWidth="1"/>
    <col min="3098" max="3098" width="8.5" style="5" customWidth="1"/>
    <col min="3099" max="3099" width="8.25" style="5" customWidth="1"/>
    <col min="3100" max="3100" width="16" style="5" customWidth="1"/>
    <col min="3101" max="3101" width="9.875" style="5" customWidth="1"/>
    <col min="3102" max="3102" width="5.125" style="5" customWidth="1"/>
    <col min="3103" max="3103" width="12.375" style="5"/>
    <col min="3104" max="3104" width="14.625" style="5" customWidth="1"/>
    <col min="3105" max="3105" width="11.625" style="5" customWidth="1"/>
    <col min="3106" max="3106" width="19" style="5" customWidth="1"/>
    <col min="3107" max="3107" width="85.375" style="5" customWidth="1"/>
    <col min="3108" max="3108" width="66" style="5" customWidth="1"/>
    <col min="3109" max="3328" width="12.375" style="5"/>
    <col min="3329" max="3329" width="10.875" style="5" customWidth="1"/>
    <col min="3330" max="3330" width="13.25" style="5" customWidth="1"/>
    <col min="3331" max="3331" width="8.875" style="5" customWidth="1"/>
    <col min="3332" max="3333" width="9.25" style="5" customWidth="1"/>
    <col min="3334" max="3334" width="13.75" style="5" customWidth="1"/>
    <col min="3335" max="3335" width="9.25" style="5" customWidth="1"/>
    <col min="3336" max="3336" width="14.625" style="5" customWidth="1"/>
    <col min="3337" max="3337" width="14.5" style="5" customWidth="1"/>
    <col min="3338" max="3338" width="20.625" style="5" customWidth="1"/>
    <col min="3339" max="3339" width="5.125" style="5" customWidth="1"/>
    <col min="3340" max="3340" width="5.5" style="5" customWidth="1"/>
    <col min="3341" max="3341" width="5.625" style="5" customWidth="1"/>
    <col min="3342" max="3342" width="4.25" style="5" customWidth="1"/>
    <col min="3343" max="3343" width="3.75" style="5" customWidth="1"/>
    <col min="3344" max="3344" width="15.75" style="5" customWidth="1"/>
    <col min="3345" max="3345" width="4.75" style="5" customWidth="1"/>
    <col min="3346" max="3346" width="5" style="5" customWidth="1"/>
    <col min="3347" max="3347" width="30.25" style="5" customWidth="1"/>
    <col min="3348" max="3348" width="34.75" style="5" customWidth="1"/>
    <col min="3349" max="3349" width="76.625" style="5" customWidth="1"/>
    <col min="3350" max="3350" width="4.375" style="5" customWidth="1"/>
    <col min="3351" max="3351" width="20.5" style="5" customWidth="1"/>
    <col min="3352" max="3352" width="22.125" style="5" customWidth="1"/>
    <col min="3353" max="3353" width="11.375" style="5" customWidth="1"/>
    <col min="3354" max="3354" width="8.5" style="5" customWidth="1"/>
    <col min="3355" max="3355" width="8.25" style="5" customWidth="1"/>
    <col min="3356" max="3356" width="16" style="5" customWidth="1"/>
    <col min="3357" max="3357" width="9.875" style="5" customWidth="1"/>
    <col min="3358" max="3358" width="5.125" style="5" customWidth="1"/>
    <col min="3359" max="3359" width="12.375" style="5"/>
    <col min="3360" max="3360" width="14.625" style="5" customWidth="1"/>
    <col min="3361" max="3361" width="11.625" style="5" customWidth="1"/>
    <col min="3362" max="3362" width="19" style="5" customWidth="1"/>
    <col min="3363" max="3363" width="85.375" style="5" customWidth="1"/>
    <col min="3364" max="3364" width="66" style="5" customWidth="1"/>
    <col min="3365" max="3584" width="12.375" style="5"/>
    <col min="3585" max="3585" width="10.875" style="5" customWidth="1"/>
    <col min="3586" max="3586" width="13.25" style="5" customWidth="1"/>
    <col min="3587" max="3587" width="8.875" style="5" customWidth="1"/>
    <col min="3588" max="3589" width="9.25" style="5" customWidth="1"/>
    <col min="3590" max="3590" width="13.75" style="5" customWidth="1"/>
    <col min="3591" max="3591" width="9.25" style="5" customWidth="1"/>
    <col min="3592" max="3592" width="14.625" style="5" customWidth="1"/>
    <col min="3593" max="3593" width="14.5" style="5" customWidth="1"/>
    <col min="3594" max="3594" width="20.625" style="5" customWidth="1"/>
    <col min="3595" max="3595" width="5.125" style="5" customWidth="1"/>
    <col min="3596" max="3596" width="5.5" style="5" customWidth="1"/>
    <col min="3597" max="3597" width="5.625" style="5" customWidth="1"/>
    <col min="3598" max="3598" width="4.25" style="5" customWidth="1"/>
    <col min="3599" max="3599" width="3.75" style="5" customWidth="1"/>
    <col min="3600" max="3600" width="15.75" style="5" customWidth="1"/>
    <col min="3601" max="3601" width="4.75" style="5" customWidth="1"/>
    <col min="3602" max="3602" width="5" style="5" customWidth="1"/>
    <col min="3603" max="3603" width="30.25" style="5" customWidth="1"/>
    <col min="3604" max="3604" width="34.75" style="5" customWidth="1"/>
    <col min="3605" max="3605" width="76.625" style="5" customWidth="1"/>
    <col min="3606" max="3606" width="4.375" style="5" customWidth="1"/>
    <col min="3607" max="3607" width="20.5" style="5" customWidth="1"/>
    <col min="3608" max="3608" width="22.125" style="5" customWidth="1"/>
    <col min="3609" max="3609" width="11.375" style="5" customWidth="1"/>
    <col min="3610" max="3610" width="8.5" style="5" customWidth="1"/>
    <col min="3611" max="3611" width="8.25" style="5" customWidth="1"/>
    <col min="3612" max="3612" width="16" style="5" customWidth="1"/>
    <col min="3613" max="3613" width="9.875" style="5" customWidth="1"/>
    <col min="3614" max="3614" width="5.125" style="5" customWidth="1"/>
    <col min="3615" max="3615" width="12.375" style="5"/>
    <col min="3616" max="3616" width="14.625" style="5" customWidth="1"/>
    <col min="3617" max="3617" width="11.625" style="5" customWidth="1"/>
    <col min="3618" max="3618" width="19" style="5" customWidth="1"/>
    <col min="3619" max="3619" width="85.375" style="5" customWidth="1"/>
    <col min="3620" max="3620" width="66" style="5" customWidth="1"/>
    <col min="3621" max="3840" width="12.375" style="5"/>
    <col min="3841" max="3841" width="10.875" style="5" customWidth="1"/>
    <col min="3842" max="3842" width="13.25" style="5" customWidth="1"/>
    <col min="3843" max="3843" width="8.875" style="5" customWidth="1"/>
    <col min="3844" max="3845" width="9.25" style="5" customWidth="1"/>
    <col min="3846" max="3846" width="13.75" style="5" customWidth="1"/>
    <col min="3847" max="3847" width="9.25" style="5" customWidth="1"/>
    <col min="3848" max="3848" width="14.625" style="5" customWidth="1"/>
    <col min="3849" max="3849" width="14.5" style="5" customWidth="1"/>
    <col min="3850" max="3850" width="20.625" style="5" customWidth="1"/>
    <col min="3851" max="3851" width="5.125" style="5" customWidth="1"/>
    <col min="3852" max="3852" width="5.5" style="5" customWidth="1"/>
    <col min="3853" max="3853" width="5.625" style="5" customWidth="1"/>
    <col min="3854" max="3854" width="4.25" style="5" customWidth="1"/>
    <col min="3855" max="3855" width="3.75" style="5" customWidth="1"/>
    <col min="3856" max="3856" width="15.75" style="5" customWidth="1"/>
    <col min="3857" max="3857" width="4.75" style="5" customWidth="1"/>
    <col min="3858" max="3858" width="5" style="5" customWidth="1"/>
    <col min="3859" max="3859" width="30.25" style="5" customWidth="1"/>
    <col min="3860" max="3860" width="34.75" style="5" customWidth="1"/>
    <col min="3861" max="3861" width="76.625" style="5" customWidth="1"/>
    <col min="3862" max="3862" width="4.375" style="5" customWidth="1"/>
    <col min="3863" max="3863" width="20.5" style="5" customWidth="1"/>
    <col min="3864" max="3864" width="22.125" style="5" customWidth="1"/>
    <col min="3865" max="3865" width="11.375" style="5" customWidth="1"/>
    <col min="3866" max="3866" width="8.5" style="5" customWidth="1"/>
    <col min="3867" max="3867" width="8.25" style="5" customWidth="1"/>
    <col min="3868" max="3868" width="16" style="5" customWidth="1"/>
    <col min="3869" max="3869" width="9.875" style="5" customWidth="1"/>
    <col min="3870" max="3870" width="5.125" style="5" customWidth="1"/>
    <col min="3871" max="3871" width="12.375" style="5"/>
    <col min="3872" max="3872" width="14.625" style="5" customWidth="1"/>
    <col min="3873" max="3873" width="11.625" style="5" customWidth="1"/>
    <col min="3874" max="3874" width="19" style="5" customWidth="1"/>
    <col min="3875" max="3875" width="85.375" style="5" customWidth="1"/>
    <col min="3876" max="3876" width="66" style="5" customWidth="1"/>
    <col min="3877" max="4096" width="12.375" style="5"/>
    <col min="4097" max="4097" width="10.875" style="5" customWidth="1"/>
    <col min="4098" max="4098" width="13.25" style="5" customWidth="1"/>
    <col min="4099" max="4099" width="8.875" style="5" customWidth="1"/>
    <col min="4100" max="4101" width="9.25" style="5" customWidth="1"/>
    <col min="4102" max="4102" width="13.75" style="5" customWidth="1"/>
    <col min="4103" max="4103" width="9.25" style="5" customWidth="1"/>
    <col min="4104" max="4104" width="14.625" style="5" customWidth="1"/>
    <col min="4105" max="4105" width="14.5" style="5" customWidth="1"/>
    <col min="4106" max="4106" width="20.625" style="5" customWidth="1"/>
    <col min="4107" max="4107" width="5.125" style="5" customWidth="1"/>
    <col min="4108" max="4108" width="5.5" style="5" customWidth="1"/>
    <col min="4109" max="4109" width="5.625" style="5" customWidth="1"/>
    <col min="4110" max="4110" width="4.25" style="5" customWidth="1"/>
    <col min="4111" max="4111" width="3.75" style="5" customWidth="1"/>
    <col min="4112" max="4112" width="15.75" style="5" customWidth="1"/>
    <col min="4113" max="4113" width="4.75" style="5" customWidth="1"/>
    <col min="4114" max="4114" width="5" style="5" customWidth="1"/>
    <col min="4115" max="4115" width="30.25" style="5" customWidth="1"/>
    <col min="4116" max="4116" width="34.75" style="5" customWidth="1"/>
    <col min="4117" max="4117" width="76.625" style="5" customWidth="1"/>
    <col min="4118" max="4118" width="4.375" style="5" customWidth="1"/>
    <col min="4119" max="4119" width="20.5" style="5" customWidth="1"/>
    <col min="4120" max="4120" width="22.125" style="5" customWidth="1"/>
    <col min="4121" max="4121" width="11.375" style="5" customWidth="1"/>
    <col min="4122" max="4122" width="8.5" style="5" customWidth="1"/>
    <col min="4123" max="4123" width="8.25" style="5" customWidth="1"/>
    <col min="4124" max="4124" width="16" style="5" customWidth="1"/>
    <col min="4125" max="4125" width="9.875" style="5" customWidth="1"/>
    <col min="4126" max="4126" width="5.125" style="5" customWidth="1"/>
    <col min="4127" max="4127" width="12.375" style="5"/>
    <col min="4128" max="4128" width="14.625" style="5" customWidth="1"/>
    <col min="4129" max="4129" width="11.625" style="5" customWidth="1"/>
    <col min="4130" max="4130" width="19" style="5" customWidth="1"/>
    <col min="4131" max="4131" width="85.375" style="5" customWidth="1"/>
    <col min="4132" max="4132" width="66" style="5" customWidth="1"/>
    <col min="4133" max="4352" width="12.375" style="5"/>
    <col min="4353" max="4353" width="10.875" style="5" customWidth="1"/>
    <col min="4354" max="4354" width="13.25" style="5" customWidth="1"/>
    <col min="4355" max="4355" width="8.875" style="5" customWidth="1"/>
    <col min="4356" max="4357" width="9.25" style="5" customWidth="1"/>
    <col min="4358" max="4358" width="13.75" style="5" customWidth="1"/>
    <col min="4359" max="4359" width="9.25" style="5" customWidth="1"/>
    <col min="4360" max="4360" width="14.625" style="5" customWidth="1"/>
    <col min="4361" max="4361" width="14.5" style="5" customWidth="1"/>
    <col min="4362" max="4362" width="20.625" style="5" customWidth="1"/>
    <col min="4363" max="4363" width="5.125" style="5" customWidth="1"/>
    <col min="4364" max="4364" width="5.5" style="5" customWidth="1"/>
    <col min="4365" max="4365" width="5.625" style="5" customWidth="1"/>
    <col min="4366" max="4366" width="4.25" style="5" customWidth="1"/>
    <col min="4367" max="4367" width="3.75" style="5" customWidth="1"/>
    <col min="4368" max="4368" width="15.75" style="5" customWidth="1"/>
    <col min="4369" max="4369" width="4.75" style="5" customWidth="1"/>
    <col min="4370" max="4370" width="5" style="5" customWidth="1"/>
    <col min="4371" max="4371" width="30.25" style="5" customWidth="1"/>
    <col min="4372" max="4372" width="34.75" style="5" customWidth="1"/>
    <col min="4373" max="4373" width="76.625" style="5" customWidth="1"/>
    <col min="4374" max="4374" width="4.375" style="5" customWidth="1"/>
    <col min="4375" max="4375" width="20.5" style="5" customWidth="1"/>
    <col min="4376" max="4376" width="22.125" style="5" customWidth="1"/>
    <col min="4377" max="4377" width="11.375" style="5" customWidth="1"/>
    <col min="4378" max="4378" width="8.5" style="5" customWidth="1"/>
    <col min="4379" max="4379" width="8.25" style="5" customWidth="1"/>
    <col min="4380" max="4380" width="16" style="5" customWidth="1"/>
    <col min="4381" max="4381" width="9.875" style="5" customWidth="1"/>
    <col min="4382" max="4382" width="5.125" style="5" customWidth="1"/>
    <col min="4383" max="4383" width="12.375" style="5"/>
    <col min="4384" max="4384" width="14.625" style="5" customWidth="1"/>
    <col min="4385" max="4385" width="11.625" style="5" customWidth="1"/>
    <col min="4386" max="4386" width="19" style="5" customWidth="1"/>
    <col min="4387" max="4387" width="85.375" style="5" customWidth="1"/>
    <col min="4388" max="4388" width="66" style="5" customWidth="1"/>
    <col min="4389" max="4608" width="12.375" style="5"/>
    <col min="4609" max="4609" width="10.875" style="5" customWidth="1"/>
    <col min="4610" max="4610" width="13.25" style="5" customWidth="1"/>
    <col min="4611" max="4611" width="8.875" style="5" customWidth="1"/>
    <col min="4612" max="4613" width="9.25" style="5" customWidth="1"/>
    <col min="4614" max="4614" width="13.75" style="5" customWidth="1"/>
    <col min="4615" max="4615" width="9.25" style="5" customWidth="1"/>
    <col min="4616" max="4616" width="14.625" style="5" customWidth="1"/>
    <col min="4617" max="4617" width="14.5" style="5" customWidth="1"/>
    <col min="4618" max="4618" width="20.625" style="5" customWidth="1"/>
    <col min="4619" max="4619" width="5.125" style="5" customWidth="1"/>
    <col min="4620" max="4620" width="5.5" style="5" customWidth="1"/>
    <col min="4621" max="4621" width="5.625" style="5" customWidth="1"/>
    <col min="4622" max="4622" width="4.25" style="5" customWidth="1"/>
    <col min="4623" max="4623" width="3.75" style="5" customWidth="1"/>
    <col min="4624" max="4624" width="15.75" style="5" customWidth="1"/>
    <col min="4625" max="4625" width="4.75" style="5" customWidth="1"/>
    <col min="4626" max="4626" width="5" style="5" customWidth="1"/>
    <col min="4627" max="4627" width="30.25" style="5" customWidth="1"/>
    <col min="4628" max="4628" width="34.75" style="5" customWidth="1"/>
    <col min="4629" max="4629" width="76.625" style="5" customWidth="1"/>
    <col min="4630" max="4630" width="4.375" style="5" customWidth="1"/>
    <col min="4631" max="4631" width="20.5" style="5" customWidth="1"/>
    <col min="4632" max="4632" width="22.125" style="5" customWidth="1"/>
    <col min="4633" max="4633" width="11.375" style="5" customWidth="1"/>
    <col min="4634" max="4634" width="8.5" style="5" customWidth="1"/>
    <col min="4635" max="4635" width="8.25" style="5" customWidth="1"/>
    <col min="4636" max="4636" width="16" style="5" customWidth="1"/>
    <col min="4637" max="4637" width="9.875" style="5" customWidth="1"/>
    <col min="4638" max="4638" width="5.125" style="5" customWidth="1"/>
    <col min="4639" max="4639" width="12.375" style="5"/>
    <col min="4640" max="4640" width="14.625" style="5" customWidth="1"/>
    <col min="4641" max="4641" width="11.625" style="5" customWidth="1"/>
    <col min="4642" max="4642" width="19" style="5" customWidth="1"/>
    <col min="4643" max="4643" width="85.375" style="5" customWidth="1"/>
    <col min="4644" max="4644" width="66" style="5" customWidth="1"/>
    <col min="4645" max="4864" width="12.375" style="5"/>
    <col min="4865" max="4865" width="10.875" style="5" customWidth="1"/>
    <col min="4866" max="4866" width="13.25" style="5" customWidth="1"/>
    <col min="4867" max="4867" width="8.875" style="5" customWidth="1"/>
    <col min="4868" max="4869" width="9.25" style="5" customWidth="1"/>
    <col min="4870" max="4870" width="13.75" style="5" customWidth="1"/>
    <col min="4871" max="4871" width="9.25" style="5" customWidth="1"/>
    <col min="4872" max="4872" width="14.625" style="5" customWidth="1"/>
    <col min="4873" max="4873" width="14.5" style="5" customWidth="1"/>
    <col min="4874" max="4874" width="20.625" style="5" customWidth="1"/>
    <col min="4875" max="4875" width="5.125" style="5" customWidth="1"/>
    <col min="4876" max="4876" width="5.5" style="5" customWidth="1"/>
    <col min="4877" max="4877" width="5.625" style="5" customWidth="1"/>
    <col min="4878" max="4878" width="4.25" style="5" customWidth="1"/>
    <col min="4879" max="4879" width="3.75" style="5" customWidth="1"/>
    <col min="4880" max="4880" width="15.75" style="5" customWidth="1"/>
    <col min="4881" max="4881" width="4.75" style="5" customWidth="1"/>
    <col min="4882" max="4882" width="5" style="5" customWidth="1"/>
    <col min="4883" max="4883" width="30.25" style="5" customWidth="1"/>
    <col min="4884" max="4884" width="34.75" style="5" customWidth="1"/>
    <col min="4885" max="4885" width="76.625" style="5" customWidth="1"/>
    <col min="4886" max="4886" width="4.375" style="5" customWidth="1"/>
    <col min="4887" max="4887" width="20.5" style="5" customWidth="1"/>
    <col min="4888" max="4888" width="22.125" style="5" customWidth="1"/>
    <col min="4889" max="4889" width="11.375" style="5" customWidth="1"/>
    <col min="4890" max="4890" width="8.5" style="5" customWidth="1"/>
    <col min="4891" max="4891" width="8.25" style="5" customWidth="1"/>
    <col min="4892" max="4892" width="16" style="5" customWidth="1"/>
    <col min="4893" max="4893" width="9.875" style="5" customWidth="1"/>
    <col min="4894" max="4894" width="5.125" style="5" customWidth="1"/>
    <col min="4895" max="4895" width="12.375" style="5"/>
    <col min="4896" max="4896" width="14.625" style="5" customWidth="1"/>
    <col min="4897" max="4897" width="11.625" style="5" customWidth="1"/>
    <col min="4898" max="4898" width="19" style="5" customWidth="1"/>
    <col min="4899" max="4899" width="85.375" style="5" customWidth="1"/>
    <col min="4900" max="4900" width="66" style="5" customWidth="1"/>
    <col min="4901" max="5120" width="12.375" style="5"/>
    <col min="5121" max="5121" width="10.875" style="5" customWidth="1"/>
    <col min="5122" max="5122" width="13.25" style="5" customWidth="1"/>
    <col min="5123" max="5123" width="8.875" style="5" customWidth="1"/>
    <col min="5124" max="5125" width="9.25" style="5" customWidth="1"/>
    <col min="5126" max="5126" width="13.75" style="5" customWidth="1"/>
    <col min="5127" max="5127" width="9.25" style="5" customWidth="1"/>
    <col min="5128" max="5128" width="14.625" style="5" customWidth="1"/>
    <col min="5129" max="5129" width="14.5" style="5" customWidth="1"/>
    <col min="5130" max="5130" width="20.625" style="5" customWidth="1"/>
    <col min="5131" max="5131" width="5.125" style="5" customWidth="1"/>
    <col min="5132" max="5132" width="5.5" style="5" customWidth="1"/>
    <col min="5133" max="5133" width="5.625" style="5" customWidth="1"/>
    <col min="5134" max="5134" width="4.25" style="5" customWidth="1"/>
    <col min="5135" max="5135" width="3.75" style="5" customWidth="1"/>
    <col min="5136" max="5136" width="15.75" style="5" customWidth="1"/>
    <col min="5137" max="5137" width="4.75" style="5" customWidth="1"/>
    <col min="5138" max="5138" width="5" style="5" customWidth="1"/>
    <col min="5139" max="5139" width="30.25" style="5" customWidth="1"/>
    <col min="5140" max="5140" width="34.75" style="5" customWidth="1"/>
    <col min="5141" max="5141" width="76.625" style="5" customWidth="1"/>
    <col min="5142" max="5142" width="4.375" style="5" customWidth="1"/>
    <col min="5143" max="5143" width="20.5" style="5" customWidth="1"/>
    <col min="5144" max="5144" width="22.125" style="5" customWidth="1"/>
    <col min="5145" max="5145" width="11.375" style="5" customWidth="1"/>
    <col min="5146" max="5146" width="8.5" style="5" customWidth="1"/>
    <col min="5147" max="5147" width="8.25" style="5" customWidth="1"/>
    <col min="5148" max="5148" width="16" style="5" customWidth="1"/>
    <col min="5149" max="5149" width="9.875" style="5" customWidth="1"/>
    <col min="5150" max="5150" width="5.125" style="5" customWidth="1"/>
    <col min="5151" max="5151" width="12.375" style="5"/>
    <col min="5152" max="5152" width="14.625" style="5" customWidth="1"/>
    <col min="5153" max="5153" width="11.625" style="5" customWidth="1"/>
    <col min="5154" max="5154" width="19" style="5" customWidth="1"/>
    <col min="5155" max="5155" width="85.375" style="5" customWidth="1"/>
    <col min="5156" max="5156" width="66" style="5" customWidth="1"/>
    <col min="5157" max="5376" width="12.375" style="5"/>
    <col min="5377" max="5377" width="10.875" style="5" customWidth="1"/>
    <col min="5378" max="5378" width="13.25" style="5" customWidth="1"/>
    <col min="5379" max="5379" width="8.875" style="5" customWidth="1"/>
    <col min="5380" max="5381" width="9.25" style="5" customWidth="1"/>
    <col min="5382" max="5382" width="13.75" style="5" customWidth="1"/>
    <col min="5383" max="5383" width="9.25" style="5" customWidth="1"/>
    <col min="5384" max="5384" width="14.625" style="5" customWidth="1"/>
    <col min="5385" max="5385" width="14.5" style="5" customWidth="1"/>
    <col min="5386" max="5386" width="20.625" style="5" customWidth="1"/>
    <col min="5387" max="5387" width="5.125" style="5" customWidth="1"/>
    <col min="5388" max="5388" width="5.5" style="5" customWidth="1"/>
    <col min="5389" max="5389" width="5.625" style="5" customWidth="1"/>
    <col min="5390" max="5390" width="4.25" style="5" customWidth="1"/>
    <col min="5391" max="5391" width="3.75" style="5" customWidth="1"/>
    <col min="5392" max="5392" width="15.75" style="5" customWidth="1"/>
    <col min="5393" max="5393" width="4.75" style="5" customWidth="1"/>
    <col min="5394" max="5394" width="5" style="5" customWidth="1"/>
    <col min="5395" max="5395" width="30.25" style="5" customWidth="1"/>
    <col min="5396" max="5396" width="34.75" style="5" customWidth="1"/>
    <col min="5397" max="5397" width="76.625" style="5" customWidth="1"/>
    <col min="5398" max="5398" width="4.375" style="5" customWidth="1"/>
    <col min="5399" max="5399" width="20.5" style="5" customWidth="1"/>
    <col min="5400" max="5400" width="22.125" style="5" customWidth="1"/>
    <col min="5401" max="5401" width="11.375" style="5" customWidth="1"/>
    <col min="5402" max="5402" width="8.5" style="5" customWidth="1"/>
    <col min="5403" max="5403" width="8.25" style="5" customWidth="1"/>
    <col min="5404" max="5404" width="16" style="5" customWidth="1"/>
    <col min="5405" max="5405" width="9.875" style="5" customWidth="1"/>
    <col min="5406" max="5406" width="5.125" style="5" customWidth="1"/>
    <col min="5407" max="5407" width="12.375" style="5"/>
    <col min="5408" max="5408" width="14.625" style="5" customWidth="1"/>
    <col min="5409" max="5409" width="11.625" style="5" customWidth="1"/>
    <col min="5410" max="5410" width="19" style="5" customWidth="1"/>
    <col min="5411" max="5411" width="85.375" style="5" customWidth="1"/>
    <col min="5412" max="5412" width="66" style="5" customWidth="1"/>
    <col min="5413" max="5632" width="12.375" style="5"/>
    <col min="5633" max="5633" width="10.875" style="5" customWidth="1"/>
    <col min="5634" max="5634" width="13.25" style="5" customWidth="1"/>
    <col min="5635" max="5635" width="8.875" style="5" customWidth="1"/>
    <col min="5636" max="5637" width="9.25" style="5" customWidth="1"/>
    <col min="5638" max="5638" width="13.75" style="5" customWidth="1"/>
    <col min="5639" max="5639" width="9.25" style="5" customWidth="1"/>
    <col min="5640" max="5640" width="14.625" style="5" customWidth="1"/>
    <col min="5641" max="5641" width="14.5" style="5" customWidth="1"/>
    <col min="5642" max="5642" width="20.625" style="5" customWidth="1"/>
    <col min="5643" max="5643" width="5.125" style="5" customWidth="1"/>
    <col min="5644" max="5644" width="5.5" style="5" customWidth="1"/>
    <col min="5645" max="5645" width="5.625" style="5" customWidth="1"/>
    <col min="5646" max="5646" width="4.25" style="5" customWidth="1"/>
    <col min="5647" max="5647" width="3.75" style="5" customWidth="1"/>
    <col min="5648" max="5648" width="15.75" style="5" customWidth="1"/>
    <col min="5649" max="5649" width="4.75" style="5" customWidth="1"/>
    <col min="5650" max="5650" width="5" style="5" customWidth="1"/>
    <col min="5651" max="5651" width="30.25" style="5" customWidth="1"/>
    <col min="5652" max="5652" width="34.75" style="5" customWidth="1"/>
    <col min="5653" max="5653" width="76.625" style="5" customWidth="1"/>
    <col min="5654" max="5654" width="4.375" style="5" customWidth="1"/>
    <col min="5655" max="5655" width="20.5" style="5" customWidth="1"/>
    <col min="5656" max="5656" width="22.125" style="5" customWidth="1"/>
    <col min="5657" max="5657" width="11.375" style="5" customWidth="1"/>
    <col min="5658" max="5658" width="8.5" style="5" customWidth="1"/>
    <col min="5659" max="5659" width="8.25" style="5" customWidth="1"/>
    <col min="5660" max="5660" width="16" style="5" customWidth="1"/>
    <col min="5661" max="5661" width="9.875" style="5" customWidth="1"/>
    <col min="5662" max="5662" width="5.125" style="5" customWidth="1"/>
    <col min="5663" max="5663" width="12.375" style="5"/>
    <col min="5664" max="5664" width="14.625" style="5" customWidth="1"/>
    <col min="5665" max="5665" width="11.625" style="5" customWidth="1"/>
    <col min="5666" max="5666" width="19" style="5" customWidth="1"/>
    <col min="5667" max="5667" width="85.375" style="5" customWidth="1"/>
    <col min="5668" max="5668" width="66" style="5" customWidth="1"/>
    <col min="5669" max="5888" width="12.375" style="5"/>
    <col min="5889" max="5889" width="10.875" style="5" customWidth="1"/>
    <col min="5890" max="5890" width="13.25" style="5" customWidth="1"/>
    <col min="5891" max="5891" width="8.875" style="5" customWidth="1"/>
    <col min="5892" max="5893" width="9.25" style="5" customWidth="1"/>
    <col min="5894" max="5894" width="13.75" style="5" customWidth="1"/>
    <col min="5895" max="5895" width="9.25" style="5" customWidth="1"/>
    <col min="5896" max="5896" width="14.625" style="5" customWidth="1"/>
    <col min="5897" max="5897" width="14.5" style="5" customWidth="1"/>
    <col min="5898" max="5898" width="20.625" style="5" customWidth="1"/>
    <col min="5899" max="5899" width="5.125" style="5" customWidth="1"/>
    <col min="5900" max="5900" width="5.5" style="5" customWidth="1"/>
    <col min="5901" max="5901" width="5.625" style="5" customWidth="1"/>
    <col min="5902" max="5902" width="4.25" style="5" customWidth="1"/>
    <col min="5903" max="5903" width="3.75" style="5" customWidth="1"/>
    <col min="5904" max="5904" width="15.75" style="5" customWidth="1"/>
    <col min="5905" max="5905" width="4.75" style="5" customWidth="1"/>
    <col min="5906" max="5906" width="5" style="5" customWidth="1"/>
    <col min="5907" max="5907" width="30.25" style="5" customWidth="1"/>
    <col min="5908" max="5908" width="34.75" style="5" customWidth="1"/>
    <col min="5909" max="5909" width="76.625" style="5" customWidth="1"/>
    <col min="5910" max="5910" width="4.375" style="5" customWidth="1"/>
    <col min="5911" max="5911" width="20.5" style="5" customWidth="1"/>
    <col min="5912" max="5912" width="22.125" style="5" customWidth="1"/>
    <col min="5913" max="5913" width="11.375" style="5" customWidth="1"/>
    <col min="5914" max="5914" width="8.5" style="5" customWidth="1"/>
    <col min="5915" max="5915" width="8.25" style="5" customWidth="1"/>
    <col min="5916" max="5916" width="16" style="5" customWidth="1"/>
    <col min="5917" max="5917" width="9.875" style="5" customWidth="1"/>
    <col min="5918" max="5918" width="5.125" style="5" customWidth="1"/>
    <col min="5919" max="5919" width="12.375" style="5"/>
    <col min="5920" max="5920" width="14.625" style="5" customWidth="1"/>
    <col min="5921" max="5921" width="11.625" style="5" customWidth="1"/>
    <col min="5922" max="5922" width="19" style="5" customWidth="1"/>
    <col min="5923" max="5923" width="85.375" style="5" customWidth="1"/>
    <col min="5924" max="5924" width="66" style="5" customWidth="1"/>
    <col min="5925" max="6144" width="12.375" style="5"/>
    <col min="6145" max="6145" width="10.875" style="5" customWidth="1"/>
    <col min="6146" max="6146" width="13.25" style="5" customWidth="1"/>
    <col min="6147" max="6147" width="8.875" style="5" customWidth="1"/>
    <col min="6148" max="6149" width="9.25" style="5" customWidth="1"/>
    <col min="6150" max="6150" width="13.75" style="5" customWidth="1"/>
    <col min="6151" max="6151" width="9.25" style="5" customWidth="1"/>
    <col min="6152" max="6152" width="14.625" style="5" customWidth="1"/>
    <col min="6153" max="6153" width="14.5" style="5" customWidth="1"/>
    <col min="6154" max="6154" width="20.625" style="5" customWidth="1"/>
    <col min="6155" max="6155" width="5.125" style="5" customWidth="1"/>
    <col min="6156" max="6156" width="5.5" style="5" customWidth="1"/>
    <col min="6157" max="6157" width="5.625" style="5" customWidth="1"/>
    <col min="6158" max="6158" width="4.25" style="5" customWidth="1"/>
    <col min="6159" max="6159" width="3.75" style="5" customWidth="1"/>
    <col min="6160" max="6160" width="15.75" style="5" customWidth="1"/>
    <col min="6161" max="6161" width="4.75" style="5" customWidth="1"/>
    <col min="6162" max="6162" width="5" style="5" customWidth="1"/>
    <col min="6163" max="6163" width="30.25" style="5" customWidth="1"/>
    <col min="6164" max="6164" width="34.75" style="5" customWidth="1"/>
    <col min="6165" max="6165" width="76.625" style="5" customWidth="1"/>
    <col min="6166" max="6166" width="4.375" style="5" customWidth="1"/>
    <col min="6167" max="6167" width="20.5" style="5" customWidth="1"/>
    <col min="6168" max="6168" width="22.125" style="5" customWidth="1"/>
    <col min="6169" max="6169" width="11.375" style="5" customWidth="1"/>
    <col min="6170" max="6170" width="8.5" style="5" customWidth="1"/>
    <col min="6171" max="6171" width="8.25" style="5" customWidth="1"/>
    <col min="6172" max="6172" width="16" style="5" customWidth="1"/>
    <col min="6173" max="6173" width="9.875" style="5" customWidth="1"/>
    <col min="6174" max="6174" width="5.125" style="5" customWidth="1"/>
    <col min="6175" max="6175" width="12.375" style="5"/>
    <col min="6176" max="6176" width="14.625" style="5" customWidth="1"/>
    <col min="6177" max="6177" width="11.625" style="5" customWidth="1"/>
    <col min="6178" max="6178" width="19" style="5" customWidth="1"/>
    <col min="6179" max="6179" width="85.375" style="5" customWidth="1"/>
    <col min="6180" max="6180" width="66" style="5" customWidth="1"/>
    <col min="6181" max="6400" width="12.375" style="5"/>
    <col min="6401" max="6401" width="10.875" style="5" customWidth="1"/>
    <col min="6402" max="6402" width="13.25" style="5" customWidth="1"/>
    <col min="6403" max="6403" width="8.875" style="5" customWidth="1"/>
    <col min="6404" max="6405" width="9.25" style="5" customWidth="1"/>
    <col min="6406" max="6406" width="13.75" style="5" customWidth="1"/>
    <col min="6407" max="6407" width="9.25" style="5" customWidth="1"/>
    <col min="6408" max="6408" width="14.625" style="5" customWidth="1"/>
    <col min="6409" max="6409" width="14.5" style="5" customWidth="1"/>
    <col min="6410" max="6410" width="20.625" style="5" customWidth="1"/>
    <col min="6411" max="6411" width="5.125" style="5" customWidth="1"/>
    <col min="6412" max="6412" width="5.5" style="5" customWidth="1"/>
    <col min="6413" max="6413" width="5.625" style="5" customWidth="1"/>
    <col min="6414" max="6414" width="4.25" style="5" customWidth="1"/>
    <col min="6415" max="6415" width="3.75" style="5" customWidth="1"/>
    <col min="6416" max="6416" width="15.75" style="5" customWidth="1"/>
    <col min="6417" max="6417" width="4.75" style="5" customWidth="1"/>
    <col min="6418" max="6418" width="5" style="5" customWidth="1"/>
    <col min="6419" max="6419" width="30.25" style="5" customWidth="1"/>
    <col min="6420" max="6420" width="34.75" style="5" customWidth="1"/>
    <col min="6421" max="6421" width="76.625" style="5" customWidth="1"/>
    <col min="6422" max="6422" width="4.375" style="5" customWidth="1"/>
    <col min="6423" max="6423" width="20.5" style="5" customWidth="1"/>
    <col min="6424" max="6424" width="22.125" style="5" customWidth="1"/>
    <col min="6425" max="6425" width="11.375" style="5" customWidth="1"/>
    <col min="6426" max="6426" width="8.5" style="5" customWidth="1"/>
    <col min="6427" max="6427" width="8.25" style="5" customWidth="1"/>
    <col min="6428" max="6428" width="16" style="5" customWidth="1"/>
    <col min="6429" max="6429" width="9.875" style="5" customWidth="1"/>
    <col min="6430" max="6430" width="5.125" style="5" customWidth="1"/>
    <col min="6431" max="6431" width="12.375" style="5"/>
    <col min="6432" max="6432" width="14.625" style="5" customWidth="1"/>
    <col min="6433" max="6433" width="11.625" style="5" customWidth="1"/>
    <col min="6434" max="6434" width="19" style="5" customWidth="1"/>
    <col min="6435" max="6435" width="85.375" style="5" customWidth="1"/>
    <col min="6436" max="6436" width="66" style="5" customWidth="1"/>
    <col min="6437" max="6656" width="12.375" style="5"/>
    <col min="6657" max="6657" width="10.875" style="5" customWidth="1"/>
    <col min="6658" max="6658" width="13.25" style="5" customWidth="1"/>
    <col min="6659" max="6659" width="8.875" style="5" customWidth="1"/>
    <col min="6660" max="6661" width="9.25" style="5" customWidth="1"/>
    <col min="6662" max="6662" width="13.75" style="5" customWidth="1"/>
    <col min="6663" max="6663" width="9.25" style="5" customWidth="1"/>
    <col min="6664" max="6664" width="14.625" style="5" customWidth="1"/>
    <col min="6665" max="6665" width="14.5" style="5" customWidth="1"/>
    <col min="6666" max="6666" width="20.625" style="5" customWidth="1"/>
    <col min="6667" max="6667" width="5.125" style="5" customWidth="1"/>
    <col min="6668" max="6668" width="5.5" style="5" customWidth="1"/>
    <col min="6669" max="6669" width="5.625" style="5" customWidth="1"/>
    <col min="6670" max="6670" width="4.25" style="5" customWidth="1"/>
    <col min="6671" max="6671" width="3.75" style="5" customWidth="1"/>
    <col min="6672" max="6672" width="15.75" style="5" customWidth="1"/>
    <col min="6673" max="6673" width="4.75" style="5" customWidth="1"/>
    <col min="6674" max="6674" width="5" style="5" customWidth="1"/>
    <col min="6675" max="6675" width="30.25" style="5" customWidth="1"/>
    <col min="6676" max="6676" width="34.75" style="5" customWidth="1"/>
    <col min="6677" max="6677" width="76.625" style="5" customWidth="1"/>
    <col min="6678" max="6678" width="4.375" style="5" customWidth="1"/>
    <col min="6679" max="6679" width="20.5" style="5" customWidth="1"/>
    <col min="6680" max="6680" width="22.125" style="5" customWidth="1"/>
    <col min="6681" max="6681" width="11.375" style="5" customWidth="1"/>
    <col min="6682" max="6682" width="8.5" style="5" customWidth="1"/>
    <col min="6683" max="6683" width="8.25" style="5" customWidth="1"/>
    <col min="6684" max="6684" width="16" style="5" customWidth="1"/>
    <col min="6685" max="6685" width="9.875" style="5" customWidth="1"/>
    <col min="6686" max="6686" width="5.125" style="5" customWidth="1"/>
    <col min="6687" max="6687" width="12.375" style="5"/>
    <col min="6688" max="6688" width="14.625" style="5" customWidth="1"/>
    <col min="6689" max="6689" width="11.625" style="5" customWidth="1"/>
    <col min="6690" max="6690" width="19" style="5" customWidth="1"/>
    <col min="6691" max="6691" width="85.375" style="5" customWidth="1"/>
    <col min="6692" max="6692" width="66" style="5" customWidth="1"/>
    <col min="6693" max="6912" width="12.375" style="5"/>
    <col min="6913" max="6913" width="10.875" style="5" customWidth="1"/>
    <col min="6914" max="6914" width="13.25" style="5" customWidth="1"/>
    <col min="6915" max="6915" width="8.875" style="5" customWidth="1"/>
    <col min="6916" max="6917" width="9.25" style="5" customWidth="1"/>
    <col min="6918" max="6918" width="13.75" style="5" customWidth="1"/>
    <col min="6919" max="6919" width="9.25" style="5" customWidth="1"/>
    <col min="6920" max="6920" width="14.625" style="5" customWidth="1"/>
    <col min="6921" max="6921" width="14.5" style="5" customWidth="1"/>
    <col min="6922" max="6922" width="20.625" style="5" customWidth="1"/>
    <col min="6923" max="6923" width="5.125" style="5" customWidth="1"/>
    <col min="6924" max="6924" width="5.5" style="5" customWidth="1"/>
    <col min="6925" max="6925" width="5.625" style="5" customWidth="1"/>
    <col min="6926" max="6926" width="4.25" style="5" customWidth="1"/>
    <col min="6927" max="6927" width="3.75" style="5" customWidth="1"/>
    <col min="6928" max="6928" width="15.75" style="5" customWidth="1"/>
    <col min="6929" max="6929" width="4.75" style="5" customWidth="1"/>
    <col min="6930" max="6930" width="5" style="5" customWidth="1"/>
    <col min="6931" max="6931" width="30.25" style="5" customWidth="1"/>
    <col min="6932" max="6932" width="34.75" style="5" customWidth="1"/>
    <col min="6933" max="6933" width="76.625" style="5" customWidth="1"/>
    <col min="6934" max="6934" width="4.375" style="5" customWidth="1"/>
    <col min="6935" max="6935" width="20.5" style="5" customWidth="1"/>
    <col min="6936" max="6936" width="22.125" style="5" customWidth="1"/>
    <col min="6937" max="6937" width="11.375" style="5" customWidth="1"/>
    <col min="6938" max="6938" width="8.5" style="5" customWidth="1"/>
    <col min="6939" max="6939" width="8.25" style="5" customWidth="1"/>
    <col min="6940" max="6940" width="16" style="5" customWidth="1"/>
    <col min="6941" max="6941" width="9.875" style="5" customWidth="1"/>
    <col min="6942" max="6942" width="5.125" style="5" customWidth="1"/>
    <col min="6943" max="6943" width="12.375" style="5"/>
    <col min="6944" max="6944" width="14.625" style="5" customWidth="1"/>
    <col min="6945" max="6945" width="11.625" style="5" customWidth="1"/>
    <col min="6946" max="6946" width="19" style="5" customWidth="1"/>
    <col min="6947" max="6947" width="85.375" style="5" customWidth="1"/>
    <col min="6948" max="6948" width="66" style="5" customWidth="1"/>
    <col min="6949" max="7168" width="12.375" style="5"/>
    <col min="7169" max="7169" width="10.875" style="5" customWidth="1"/>
    <col min="7170" max="7170" width="13.25" style="5" customWidth="1"/>
    <col min="7171" max="7171" width="8.875" style="5" customWidth="1"/>
    <col min="7172" max="7173" width="9.25" style="5" customWidth="1"/>
    <col min="7174" max="7174" width="13.75" style="5" customWidth="1"/>
    <col min="7175" max="7175" width="9.25" style="5" customWidth="1"/>
    <col min="7176" max="7176" width="14.625" style="5" customWidth="1"/>
    <col min="7177" max="7177" width="14.5" style="5" customWidth="1"/>
    <col min="7178" max="7178" width="20.625" style="5" customWidth="1"/>
    <col min="7179" max="7179" width="5.125" style="5" customWidth="1"/>
    <col min="7180" max="7180" width="5.5" style="5" customWidth="1"/>
    <col min="7181" max="7181" width="5.625" style="5" customWidth="1"/>
    <col min="7182" max="7182" width="4.25" style="5" customWidth="1"/>
    <col min="7183" max="7183" width="3.75" style="5" customWidth="1"/>
    <col min="7184" max="7184" width="15.75" style="5" customWidth="1"/>
    <col min="7185" max="7185" width="4.75" style="5" customWidth="1"/>
    <col min="7186" max="7186" width="5" style="5" customWidth="1"/>
    <col min="7187" max="7187" width="30.25" style="5" customWidth="1"/>
    <col min="7188" max="7188" width="34.75" style="5" customWidth="1"/>
    <col min="7189" max="7189" width="76.625" style="5" customWidth="1"/>
    <col min="7190" max="7190" width="4.375" style="5" customWidth="1"/>
    <col min="7191" max="7191" width="20.5" style="5" customWidth="1"/>
    <col min="7192" max="7192" width="22.125" style="5" customWidth="1"/>
    <col min="7193" max="7193" width="11.375" style="5" customWidth="1"/>
    <col min="7194" max="7194" width="8.5" style="5" customWidth="1"/>
    <col min="7195" max="7195" width="8.25" style="5" customWidth="1"/>
    <col min="7196" max="7196" width="16" style="5" customWidth="1"/>
    <col min="7197" max="7197" width="9.875" style="5" customWidth="1"/>
    <col min="7198" max="7198" width="5.125" style="5" customWidth="1"/>
    <col min="7199" max="7199" width="12.375" style="5"/>
    <col min="7200" max="7200" width="14.625" style="5" customWidth="1"/>
    <col min="7201" max="7201" width="11.625" style="5" customWidth="1"/>
    <col min="7202" max="7202" width="19" style="5" customWidth="1"/>
    <col min="7203" max="7203" width="85.375" style="5" customWidth="1"/>
    <col min="7204" max="7204" width="66" style="5" customWidth="1"/>
    <col min="7205" max="7424" width="12.375" style="5"/>
    <col min="7425" max="7425" width="10.875" style="5" customWidth="1"/>
    <col min="7426" max="7426" width="13.25" style="5" customWidth="1"/>
    <col min="7427" max="7427" width="8.875" style="5" customWidth="1"/>
    <col min="7428" max="7429" width="9.25" style="5" customWidth="1"/>
    <col min="7430" max="7430" width="13.75" style="5" customWidth="1"/>
    <col min="7431" max="7431" width="9.25" style="5" customWidth="1"/>
    <col min="7432" max="7432" width="14.625" style="5" customWidth="1"/>
    <col min="7433" max="7433" width="14.5" style="5" customWidth="1"/>
    <col min="7434" max="7434" width="20.625" style="5" customWidth="1"/>
    <col min="7435" max="7435" width="5.125" style="5" customWidth="1"/>
    <col min="7436" max="7436" width="5.5" style="5" customWidth="1"/>
    <col min="7437" max="7437" width="5.625" style="5" customWidth="1"/>
    <col min="7438" max="7438" width="4.25" style="5" customWidth="1"/>
    <col min="7439" max="7439" width="3.75" style="5" customWidth="1"/>
    <col min="7440" max="7440" width="15.75" style="5" customWidth="1"/>
    <col min="7441" max="7441" width="4.75" style="5" customWidth="1"/>
    <col min="7442" max="7442" width="5" style="5" customWidth="1"/>
    <col min="7443" max="7443" width="30.25" style="5" customWidth="1"/>
    <col min="7444" max="7444" width="34.75" style="5" customWidth="1"/>
    <col min="7445" max="7445" width="76.625" style="5" customWidth="1"/>
    <col min="7446" max="7446" width="4.375" style="5" customWidth="1"/>
    <col min="7447" max="7447" width="20.5" style="5" customWidth="1"/>
    <col min="7448" max="7448" width="22.125" style="5" customWidth="1"/>
    <col min="7449" max="7449" width="11.375" style="5" customWidth="1"/>
    <col min="7450" max="7450" width="8.5" style="5" customWidth="1"/>
    <col min="7451" max="7451" width="8.25" style="5" customWidth="1"/>
    <col min="7452" max="7452" width="16" style="5" customWidth="1"/>
    <col min="7453" max="7453" width="9.875" style="5" customWidth="1"/>
    <col min="7454" max="7454" width="5.125" style="5" customWidth="1"/>
    <col min="7455" max="7455" width="12.375" style="5"/>
    <col min="7456" max="7456" width="14.625" style="5" customWidth="1"/>
    <col min="7457" max="7457" width="11.625" style="5" customWidth="1"/>
    <col min="7458" max="7458" width="19" style="5" customWidth="1"/>
    <col min="7459" max="7459" width="85.375" style="5" customWidth="1"/>
    <col min="7460" max="7460" width="66" style="5" customWidth="1"/>
    <col min="7461" max="7680" width="12.375" style="5"/>
    <col min="7681" max="7681" width="10.875" style="5" customWidth="1"/>
    <col min="7682" max="7682" width="13.25" style="5" customWidth="1"/>
    <col min="7683" max="7683" width="8.875" style="5" customWidth="1"/>
    <col min="7684" max="7685" width="9.25" style="5" customWidth="1"/>
    <col min="7686" max="7686" width="13.75" style="5" customWidth="1"/>
    <col min="7687" max="7687" width="9.25" style="5" customWidth="1"/>
    <col min="7688" max="7688" width="14.625" style="5" customWidth="1"/>
    <col min="7689" max="7689" width="14.5" style="5" customWidth="1"/>
    <col min="7690" max="7690" width="20.625" style="5" customWidth="1"/>
    <col min="7691" max="7691" width="5.125" style="5" customWidth="1"/>
    <col min="7692" max="7692" width="5.5" style="5" customWidth="1"/>
    <col min="7693" max="7693" width="5.625" style="5" customWidth="1"/>
    <col min="7694" max="7694" width="4.25" style="5" customWidth="1"/>
    <col min="7695" max="7695" width="3.75" style="5" customWidth="1"/>
    <col min="7696" max="7696" width="15.75" style="5" customWidth="1"/>
    <col min="7697" max="7697" width="4.75" style="5" customWidth="1"/>
    <col min="7698" max="7698" width="5" style="5" customWidth="1"/>
    <col min="7699" max="7699" width="30.25" style="5" customWidth="1"/>
    <col min="7700" max="7700" width="34.75" style="5" customWidth="1"/>
    <col min="7701" max="7701" width="76.625" style="5" customWidth="1"/>
    <col min="7702" max="7702" width="4.375" style="5" customWidth="1"/>
    <col min="7703" max="7703" width="20.5" style="5" customWidth="1"/>
    <col min="7704" max="7704" width="22.125" style="5" customWidth="1"/>
    <col min="7705" max="7705" width="11.375" style="5" customWidth="1"/>
    <col min="7706" max="7706" width="8.5" style="5" customWidth="1"/>
    <col min="7707" max="7707" width="8.25" style="5" customWidth="1"/>
    <col min="7708" max="7708" width="16" style="5" customWidth="1"/>
    <col min="7709" max="7709" width="9.875" style="5" customWidth="1"/>
    <col min="7710" max="7710" width="5.125" style="5" customWidth="1"/>
    <col min="7711" max="7711" width="12.375" style="5"/>
    <col min="7712" max="7712" width="14.625" style="5" customWidth="1"/>
    <col min="7713" max="7713" width="11.625" style="5" customWidth="1"/>
    <col min="7714" max="7714" width="19" style="5" customWidth="1"/>
    <col min="7715" max="7715" width="85.375" style="5" customWidth="1"/>
    <col min="7716" max="7716" width="66" style="5" customWidth="1"/>
    <col min="7717" max="7936" width="12.375" style="5"/>
    <col min="7937" max="7937" width="10.875" style="5" customWidth="1"/>
    <col min="7938" max="7938" width="13.25" style="5" customWidth="1"/>
    <col min="7939" max="7939" width="8.875" style="5" customWidth="1"/>
    <col min="7940" max="7941" width="9.25" style="5" customWidth="1"/>
    <col min="7942" max="7942" width="13.75" style="5" customWidth="1"/>
    <col min="7943" max="7943" width="9.25" style="5" customWidth="1"/>
    <col min="7944" max="7944" width="14.625" style="5" customWidth="1"/>
    <col min="7945" max="7945" width="14.5" style="5" customWidth="1"/>
    <col min="7946" max="7946" width="20.625" style="5" customWidth="1"/>
    <col min="7947" max="7947" width="5.125" style="5" customWidth="1"/>
    <col min="7948" max="7948" width="5.5" style="5" customWidth="1"/>
    <col min="7949" max="7949" width="5.625" style="5" customWidth="1"/>
    <col min="7950" max="7950" width="4.25" style="5" customWidth="1"/>
    <col min="7951" max="7951" width="3.75" style="5" customWidth="1"/>
    <col min="7952" max="7952" width="15.75" style="5" customWidth="1"/>
    <col min="7953" max="7953" width="4.75" style="5" customWidth="1"/>
    <col min="7954" max="7954" width="5" style="5" customWidth="1"/>
    <col min="7955" max="7955" width="30.25" style="5" customWidth="1"/>
    <col min="7956" max="7956" width="34.75" style="5" customWidth="1"/>
    <col min="7957" max="7957" width="76.625" style="5" customWidth="1"/>
    <col min="7958" max="7958" width="4.375" style="5" customWidth="1"/>
    <col min="7959" max="7959" width="20.5" style="5" customWidth="1"/>
    <col min="7960" max="7960" width="22.125" style="5" customWidth="1"/>
    <col min="7961" max="7961" width="11.375" style="5" customWidth="1"/>
    <col min="7962" max="7962" width="8.5" style="5" customWidth="1"/>
    <col min="7963" max="7963" width="8.25" style="5" customWidth="1"/>
    <col min="7964" max="7964" width="16" style="5" customWidth="1"/>
    <col min="7965" max="7965" width="9.875" style="5" customWidth="1"/>
    <col min="7966" max="7966" width="5.125" style="5" customWidth="1"/>
    <col min="7967" max="7967" width="12.375" style="5"/>
    <col min="7968" max="7968" width="14.625" style="5" customWidth="1"/>
    <col min="7969" max="7969" width="11.625" style="5" customWidth="1"/>
    <col min="7970" max="7970" width="19" style="5" customWidth="1"/>
    <col min="7971" max="7971" width="85.375" style="5" customWidth="1"/>
    <col min="7972" max="7972" width="66" style="5" customWidth="1"/>
    <col min="7973" max="8192" width="12.375" style="5"/>
    <col min="8193" max="8193" width="10.875" style="5" customWidth="1"/>
    <col min="8194" max="8194" width="13.25" style="5" customWidth="1"/>
    <col min="8195" max="8195" width="8.875" style="5" customWidth="1"/>
    <col min="8196" max="8197" width="9.25" style="5" customWidth="1"/>
    <col min="8198" max="8198" width="13.75" style="5" customWidth="1"/>
    <col min="8199" max="8199" width="9.25" style="5" customWidth="1"/>
    <col min="8200" max="8200" width="14.625" style="5" customWidth="1"/>
    <col min="8201" max="8201" width="14.5" style="5" customWidth="1"/>
    <col min="8202" max="8202" width="20.625" style="5" customWidth="1"/>
    <col min="8203" max="8203" width="5.125" style="5" customWidth="1"/>
    <col min="8204" max="8204" width="5.5" style="5" customWidth="1"/>
    <col min="8205" max="8205" width="5.625" style="5" customWidth="1"/>
    <col min="8206" max="8206" width="4.25" style="5" customWidth="1"/>
    <col min="8207" max="8207" width="3.75" style="5" customWidth="1"/>
    <col min="8208" max="8208" width="15.75" style="5" customWidth="1"/>
    <col min="8209" max="8209" width="4.75" style="5" customWidth="1"/>
    <col min="8210" max="8210" width="5" style="5" customWidth="1"/>
    <col min="8211" max="8211" width="30.25" style="5" customWidth="1"/>
    <col min="8212" max="8212" width="34.75" style="5" customWidth="1"/>
    <col min="8213" max="8213" width="76.625" style="5" customWidth="1"/>
    <col min="8214" max="8214" width="4.375" style="5" customWidth="1"/>
    <col min="8215" max="8215" width="20.5" style="5" customWidth="1"/>
    <col min="8216" max="8216" width="22.125" style="5" customWidth="1"/>
    <col min="8217" max="8217" width="11.375" style="5" customWidth="1"/>
    <col min="8218" max="8218" width="8.5" style="5" customWidth="1"/>
    <col min="8219" max="8219" width="8.25" style="5" customWidth="1"/>
    <col min="8220" max="8220" width="16" style="5" customWidth="1"/>
    <col min="8221" max="8221" width="9.875" style="5" customWidth="1"/>
    <col min="8222" max="8222" width="5.125" style="5" customWidth="1"/>
    <col min="8223" max="8223" width="12.375" style="5"/>
    <col min="8224" max="8224" width="14.625" style="5" customWidth="1"/>
    <col min="8225" max="8225" width="11.625" style="5" customWidth="1"/>
    <col min="8226" max="8226" width="19" style="5" customWidth="1"/>
    <col min="8227" max="8227" width="85.375" style="5" customWidth="1"/>
    <col min="8228" max="8228" width="66" style="5" customWidth="1"/>
    <col min="8229" max="8448" width="12.375" style="5"/>
    <col min="8449" max="8449" width="10.875" style="5" customWidth="1"/>
    <col min="8450" max="8450" width="13.25" style="5" customWidth="1"/>
    <col min="8451" max="8451" width="8.875" style="5" customWidth="1"/>
    <col min="8452" max="8453" width="9.25" style="5" customWidth="1"/>
    <col min="8454" max="8454" width="13.75" style="5" customWidth="1"/>
    <col min="8455" max="8455" width="9.25" style="5" customWidth="1"/>
    <col min="8456" max="8456" width="14.625" style="5" customWidth="1"/>
    <col min="8457" max="8457" width="14.5" style="5" customWidth="1"/>
    <col min="8458" max="8458" width="20.625" style="5" customWidth="1"/>
    <col min="8459" max="8459" width="5.125" style="5" customWidth="1"/>
    <col min="8460" max="8460" width="5.5" style="5" customWidth="1"/>
    <col min="8461" max="8461" width="5.625" style="5" customWidth="1"/>
    <col min="8462" max="8462" width="4.25" style="5" customWidth="1"/>
    <col min="8463" max="8463" width="3.75" style="5" customWidth="1"/>
    <col min="8464" max="8464" width="15.75" style="5" customWidth="1"/>
    <col min="8465" max="8465" width="4.75" style="5" customWidth="1"/>
    <col min="8466" max="8466" width="5" style="5" customWidth="1"/>
    <col min="8467" max="8467" width="30.25" style="5" customWidth="1"/>
    <col min="8468" max="8468" width="34.75" style="5" customWidth="1"/>
    <col min="8469" max="8469" width="76.625" style="5" customWidth="1"/>
    <col min="8470" max="8470" width="4.375" style="5" customWidth="1"/>
    <col min="8471" max="8471" width="20.5" style="5" customWidth="1"/>
    <col min="8472" max="8472" width="22.125" style="5" customWidth="1"/>
    <col min="8473" max="8473" width="11.375" style="5" customWidth="1"/>
    <col min="8474" max="8474" width="8.5" style="5" customWidth="1"/>
    <col min="8475" max="8475" width="8.25" style="5" customWidth="1"/>
    <col min="8476" max="8476" width="16" style="5" customWidth="1"/>
    <col min="8477" max="8477" width="9.875" style="5" customWidth="1"/>
    <col min="8478" max="8478" width="5.125" style="5" customWidth="1"/>
    <col min="8479" max="8479" width="12.375" style="5"/>
    <col min="8480" max="8480" width="14.625" style="5" customWidth="1"/>
    <col min="8481" max="8481" width="11.625" style="5" customWidth="1"/>
    <col min="8482" max="8482" width="19" style="5" customWidth="1"/>
    <col min="8483" max="8483" width="85.375" style="5" customWidth="1"/>
    <col min="8484" max="8484" width="66" style="5" customWidth="1"/>
    <col min="8485" max="8704" width="12.375" style="5"/>
    <col min="8705" max="8705" width="10.875" style="5" customWidth="1"/>
    <col min="8706" max="8706" width="13.25" style="5" customWidth="1"/>
    <col min="8707" max="8707" width="8.875" style="5" customWidth="1"/>
    <col min="8708" max="8709" width="9.25" style="5" customWidth="1"/>
    <col min="8710" max="8710" width="13.75" style="5" customWidth="1"/>
    <col min="8711" max="8711" width="9.25" style="5" customWidth="1"/>
    <col min="8712" max="8712" width="14.625" style="5" customWidth="1"/>
    <col min="8713" max="8713" width="14.5" style="5" customWidth="1"/>
    <col min="8714" max="8714" width="20.625" style="5" customWidth="1"/>
    <col min="8715" max="8715" width="5.125" style="5" customWidth="1"/>
    <col min="8716" max="8716" width="5.5" style="5" customWidth="1"/>
    <col min="8717" max="8717" width="5.625" style="5" customWidth="1"/>
    <col min="8718" max="8718" width="4.25" style="5" customWidth="1"/>
    <col min="8719" max="8719" width="3.75" style="5" customWidth="1"/>
    <col min="8720" max="8720" width="15.75" style="5" customWidth="1"/>
    <col min="8721" max="8721" width="4.75" style="5" customWidth="1"/>
    <col min="8722" max="8722" width="5" style="5" customWidth="1"/>
    <col min="8723" max="8723" width="30.25" style="5" customWidth="1"/>
    <col min="8724" max="8724" width="34.75" style="5" customWidth="1"/>
    <col min="8725" max="8725" width="76.625" style="5" customWidth="1"/>
    <col min="8726" max="8726" width="4.375" style="5" customWidth="1"/>
    <col min="8727" max="8727" width="20.5" style="5" customWidth="1"/>
    <col min="8728" max="8728" width="22.125" style="5" customWidth="1"/>
    <col min="8729" max="8729" width="11.375" style="5" customWidth="1"/>
    <col min="8730" max="8730" width="8.5" style="5" customWidth="1"/>
    <col min="8731" max="8731" width="8.25" style="5" customWidth="1"/>
    <col min="8732" max="8732" width="16" style="5" customWidth="1"/>
    <col min="8733" max="8733" width="9.875" style="5" customWidth="1"/>
    <col min="8734" max="8734" width="5.125" style="5" customWidth="1"/>
    <col min="8735" max="8735" width="12.375" style="5"/>
    <col min="8736" max="8736" width="14.625" style="5" customWidth="1"/>
    <col min="8737" max="8737" width="11.625" style="5" customWidth="1"/>
    <col min="8738" max="8738" width="19" style="5" customWidth="1"/>
    <col min="8739" max="8739" width="85.375" style="5" customWidth="1"/>
    <col min="8740" max="8740" width="66" style="5" customWidth="1"/>
    <col min="8741" max="8960" width="12.375" style="5"/>
    <col min="8961" max="8961" width="10.875" style="5" customWidth="1"/>
    <col min="8962" max="8962" width="13.25" style="5" customWidth="1"/>
    <col min="8963" max="8963" width="8.875" style="5" customWidth="1"/>
    <col min="8964" max="8965" width="9.25" style="5" customWidth="1"/>
    <col min="8966" max="8966" width="13.75" style="5" customWidth="1"/>
    <col min="8967" max="8967" width="9.25" style="5" customWidth="1"/>
    <col min="8968" max="8968" width="14.625" style="5" customWidth="1"/>
    <col min="8969" max="8969" width="14.5" style="5" customWidth="1"/>
    <col min="8970" max="8970" width="20.625" style="5" customWidth="1"/>
    <col min="8971" max="8971" width="5.125" style="5" customWidth="1"/>
    <col min="8972" max="8972" width="5.5" style="5" customWidth="1"/>
    <col min="8973" max="8973" width="5.625" style="5" customWidth="1"/>
    <col min="8974" max="8974" width="4.25" style="5" customWidth="1"/>
    <col min="8975" max="8975" width="3.75" style="5" customWidth="1"/>
    <col min="8976" max="8976" width="15.75" style="5" customWidth="1"/>
    <col min="8977" max="8977" width="4.75" style="5" customWidth="1"/>
    <col min="8978" max="8978" width="5" style="5" customWidth="1"/>
    <col min="8979" max="8979" width="30.25" style="5" customWidth="1"/>
    <col min="8980" max="8980" width="34.75" style="5" customWidth="1"/>
    <col min="8981" max="8981" width="76.625" style="5" customWidth="1"/>
    <col min="8982" max="8982" width="4.375" style="5" customWidth="1"/>
    <col min="8983" max="8983" width="20.5" style="5" customWidth="1"/>
    <col min="8984" max="8984" width="22.125" style="5" customWidth="1"/>
    <col min="8985" max="8985" width="11.375" style="5" customWidth="1"/>
    <col min="8986" max="8986" width="8.5" style="5" customWidth="1"/>
    <col min="8987" max="8987" width="8.25" style="5" customWidth="1"/>
    <col min="8988" max="8988" width="16" style="5" customWidth="1"/>
    <col min="8989" max="8989" width="9.875" style="5" customWidth="1"/>
    <col min="8990" max="8990" width="5.125" style="5" customWidth="1"/>
    <col min="8991" max="8991" width="12.375" style="5"/>
    <col min="8992" max="8992" width="14.625" style="5" customWidth="1"/>
    <col min="8993" max="8993" width="11.625" style="5" customWidth="1"/>
    <col min="8994" max="8994" width="19" style="5" customWidth="1"/>
    <col min="8995" max="8995" width="85.375" style="5" customWidth="1"/>
    <col min="8996" max="8996" width="66" style="5" customWidth="1"/>
    <col min="8997" max="9216" width="12.375" style="5"/>
    <col min="9217" max="9217" width="10.875" style="5" customWidth="1"/>
    <col min="9218" max="9218" width="13.25" style="5" customWidth="1"/>
    <col min="9219" max="9219" width="8.875" style="5" customWidth="1"/>
    <col min="9220" max="9221" width="9.25" style="5" customWidth="1"/>
    <col min="9222" max="9222" width="13.75" style="5" customWidth="1"/>
    <col min="9223" max="9223" width="9.25" style="5" customWidth="1"/>
    <col min="9224" max="9224" width="14.625" style="5" customWidth="1"/>
    <col min="9225" max="9225" width="14.5" style="5" customWidth="1"/>
    <col min="9226" max="9226" width="20.625" style="5" customWidth="1"/>
    <col min="9227" max="9227" width="5.125" style="5" customWidth="1"/>
    <col min="9228" max="9228" width="5.5" style="5" customWidth="1"/>
    <col min="9229" max="9229" width="5.625" style="5" customWidth="1"/>
    <col min="9230" max="9230" width="4.25" style="5" customWidth="1"/>
    <col min="9231" max="9231" width="3.75" style="5" customWidth="1"/>
    <col min="9232" max="9232" width="15.75" style="5" customWidth="1"/>
    <col min="9233" max="9233" width="4.75" style="5" customWidth="1"/>
    <col min="9234" max="9234" width="5" style="5" customWidth="1"/>
    <col min="9235" max="9235" width="30.25" style="5" customWidth="1"/>
    <col min="9236" max="9236" width="34.75" style="5" customWidth="1"/>
    <col min="9237" max="9237" width="76.625" style="5" customWidth="1"/>
    <col min="9238" max="9238" width="4.375" style="5" customWidth="1"/>
    <col min="9239" max="9239" width="20.5" style="5" customWidth="1"/>
    <col min="9240" max="9240" width="22.125" style="5" customWidth="1"/>
    <col min="9241" max="9241" width="11.375" style="5" customWidth="1"/>
    <col min="9242" max="9242" width="8.5" style="5" customWidth="1"/>
    <col min="9243" max="9243" width="8.25" style="5" customWidth="1"/>
    <col min="9244" max="9244" width="16" style="5" customWidth="1"/>
    <col min="9245" max="9245" width="9.875" style="5" customWidth="1"/>
    <col min="9246" max="9246" width="5.125" style="5" customWidth="1"/>
    <col min="9247" max="9247" width="12.375" style="5"/>
    <col min="9248" max="9248" width="14.625" style="5" customWidth="1"/>
    <col min="9249" max="9249" width="11.625" style="5" customWidth="1"/>
    <col min="9250" max="9250" width="19" style="5" customWidth="1"/>
    <col min="9251" max="9251" width="85.375" style="5" customWidth="1"/>
    <col min="9252" max="9252" width="66" style="5" customWidth="1"/>
    <col min="9253" max="9472" width="12.375" style="5"/>
    <col min="9473" max="9473" width="10.875" style="5" customWidth="1"/>
    <col min="9474" max="9474" width="13.25" style="5" customWidth="1"/>
    <col min="9475" max="9475" width="8.875" style="5" customWidth="1"/>
    <col min="9476" max="9477" width="9.25" style="5" customWidth="1"/>
    <col min="9478" max="9478" width="13.75" style="5" customWidth="1"/>
    <col min="9479" max="9479" width="9.25" style="5" customWidth="1"/>
    <col min="9480" max="9480" width="14.625" style="5" customWidth="1"/>
    <col min="9481" max="9481" width="14.5" style="5" customWidth="1"/>
    <col min="9482" max="9482" width="20.625" style="5" customWidth="1"/>
    <col min="9483" max="9483" width="5.125" style="5" customWidth="1"/>
    <col min="9484" max="9484" width="5.5" style="5" customWidth="1"/>
    <col min="9485" max="9485" width="5.625" style="5" customWidth="1"/>
    <col min="9486" max="9486" width="4.25" style="5" customWidth="1"/>
    <col min="9487" max="9487" width="3.75" style="5" customWidth="1"/>
    <col min="9488" max="9488" width="15.75" style="5" customWidth="1"/>
    <col min="9489" max="9489" width="4.75" style="5" customWidth="1"/>
    <col min="9490" max="9490" width="5" style="5" customWidth="1"/>
    <col min="9491" max="9491" width="30.25" style="5" customWidth="1"/>
    <col min="9492" max="9492" width="34.75" style="5" customWidth="1"/>
    <col min="9493" max="9493" width="76.625" style="5" customWidth="1"/>
    <col min="9494" max="9494" width="4.375" style="5" customWidth="1"/>
    <col min="9495" max="9495" width="20.5" style="5" customWidth="1"/>
    <col min="9496" max="9496" width="22.125" style="5" customWidth="1"/>
    <col min="9497" max="9497" width="11.375" style="5" customWidth="1"/>
    <col min="9498" max="9498" width="8.5" style="5" customWidth="1"/>
    <col min="9499" max="9499" width="8.25" style="5" customWidth="1"/>
    <col min="9500" max="9500" width="16" style="5" customWidth="1"/>
    <col min="9501" max="9501" width="9.875" style="5" customWidth="1"/>
    <col min="9502" max="9502" width="5.125" style="5" customWidth="1"/>
    <col min="9503" max="9503" width="12.375" style="5"/>
    <col min="9504" max="9504" width="14.625" style="5" customWidth="1"/>
    <col min="9505" max="9505" width="11.625" style="5" customWidth="1"/>
    <col min="9506" max="9506" width="19" style="5" customWidth="1"/>
    <col min="9507" max="9507" width="85.375" style="5" customWidth="1"/>
    <col min="9508" max="9508" width="66" style="5" customWidth="1"/>
    <col min="9509" max="9728" width="12.375" style="5"/>
    <col min="9729" max="9729" width="10.875" style="5" customWidth="1"/>
    <col min="9730" max="9730" width="13.25" style="5" customWidth="1"/>
    <col min="9731" max="9731" width="8.875" style="5" customWidth="1"/>
    <col min="9732" max="9733" width="9.25" style="5" customWidth="1"/>
    <col min="9734" max="9734" width="13.75" style="5" customWidth="1"/>
    <col min="9735" max="9735" width="9.25" style="5" customWidth="1"/>
    <col min="9736" max="9736" width="14.625" style="5" customWidth="1"/>
    <col min="9737" max="9737" width="14.5" style="5" customWidth="1"/>
    <col min="9738" max="9738" width="20.625" style="5" customWidth="1"/>
    <col min="9739" max="9739" width="5.125" style="5" customWidth="1"/>
    <col min="9740" max="9740" width="5.5" style="5" customWidth="1"/>
    <col min="9741" max="9741" width="5.625" style="5" customWidth="1"/>
    <col min="9742" max="9742" width="4.25" style="5" customWidth="1"/>
    <col min="9743" max="9743" width="3.75" style="5" customWidth="1"/>
    <col min="9744" max="9744" width="15.75" style="5" customWidth="1"/>
    <col min="9745" max="9745" width="4.75" style="5" customWidth="1"/>
    <col min="9746" max="9746" width="5" style="5" customWidth="1"/>
    <col min="9747" max="9747" width="30.25" style="5" customWidth="1"/>
    <col min="9748" max="9748" width="34.75" style="5" customWidth="1"/>
    <col min="9749" max="9749" width="76.625" style="5" customWidth="1"/>
    <col min="9750" max="9750" width="4.375" style="5" customWidth="1"/>
    <col min="9751" max="9751" width="20.5" style="5" customWidth="1"/>
    <col min="9752" max="9752" width="22.125" style="5" customWidth="1"/>
    <col min="9753" max="9753" width="11.375" style="5" customWidth="1"/>
    <col min="9754" max="9754" width="8.5" style="5" customWidth="1"/>
    <col min="9755" max="9755" width="8.25" style="5" customWidth="1"/>
    <col min="9756" max="9756" width="16" style="5" customWidth="1"/>
    <col min="9757" max="9757" width="9.875" style="5" customWidth="1"/>
    <col min="9758" max="9758" width="5.125" style="5" customWidth="1"/>
    <col min="9759" max="9759" width="12.375" style="5"/>
    <col min="9760" max="9760" width="14.625" style="5" customWidth="1"/>
    <col min="9761" max="9761" width="11.625" style="5" customWidth="1"/>
    <col min="9762" max="9762" width="19" style="5" customWidth="1"/>
    <col min="9763" max="9763" width="85.375" style="5" customWidth="1"/>
    <col min="9764" max="9764" width="66" style="5" customWidth="1"/>
    <col min="9765" max="9984" width="12.375" style="5"/>
    <col min="9985" max="9985" width="10.875" style="5" customWidth="1"/>
    <col min="9986" max="9986" width="13.25" style="5" customWidth="1"/>
    <col min="9987" max="9987" width="8.875" style="5" customWidth="1"/>
    <col min="9988" max="9989" width="9.25" style="5" customWidth="1"/>
    <col min="9990" max="9990" width="13.75" style="5" customWidth="1"/>
    <col min="9991" max="9991" width="9.25" style="5" customWidth="1"/>
    <col min="9992" max="9992" width="14.625" style="5" customWidth="1"/>
    <col min="9993" max="9993" width="14.5" style="5" customWidth="1"/>
    <col min="9994" max="9994" width="20.625" style="5" customWidth="1"/>
    <col min="9995" max="9995" width="5.125" style="5" customWidth="1"/>
    <col min="9996" max="9996" width="5.5" style="5" customWidth="1"/>
    <col min="9997" max="9997" width="5.625" style="5" customWidth="1"/>
    <col min="9998" max="9998" width="4.25" style="5" customWidth="1"/>
    <col min="9999" max="9999" width="3.75" style="5" customWidth="1"/>
    <col min="10000" max="10000" width="15.75" style="5" customWidth="1"/>
    <col min="10001" max="10001" width="4.75" style="5" customWidth="1"/>
    <col min="10002" max="10002" width="5" style="5" customWidth="1"/>
    <col min="10003" max="10003" width="30.25" style="5" customWidth="1"/>
    <col min="10004" max="10004" width="34.75" style="5" customWidth="1"/>
    <col min="10005" max="10005" width="76.625" style="5" customWidth="1"/>
    <col min="10006" max="10006" width="4.375" style="5" customWidth="1"/>
    <col min="10007" max="10007" width="20.5" style="5" customWidth="1"/>
    <col min="10008" max="10008" width="22.125" style="5" customWidth="1"/>
    <col min="10009" max="10009" width="11.375" style="5" customWidth="1"/>
    <col min="10010" max="10010" width="8.5" style="5" customWidth="1"/>
    <col min="10011" max="10011" width="8.25" style="5" customWidth="1"/>
    <col min="10012" max="10012" width="16" style="5" customWidth="1"/>
    <col min="10013" max="10013" width="9.875" style="5" customWidth="1"/>
    <col min="10014" max="10014" width="5.125" style="5" customWidth="1"/>
    <col min="10015" max="10015" width="12.375" style="5"/>
    <col min="10016" max="10016" width="14.625" style="5" customWidth="1"/>
    <col min="10017" max="10017" width="11.625" style="5" customWidth="1"/>
    <col min="10018" max="10018" width="19" style="5" customWidth="1"/>
    <col min="10019" max="10019" width="85.375" style="5" customWidth="1"/>
    <col min="10020" max="10020" width="66" style="5" customWidth="1"/>
    <col min="10021" max="10240" width="12.375" style="5"/>
    <col min="10241" max="10241" width="10.875" style="5" customWidth="1"/>
    <col min="10242" max="10242" width="13.25" style="5" customWidth="1"/>
    <col min="10243" max="10243" width="8.875" style="5" customWidth="1"/>
    <col min="10244" max="10245" width="9.25" style="5" customWidth="1"/>
    <col min="10246" max="10246" width="13.75" style="5" customWidth="1"/>
    <col min="10247" max="10247" width="9.25" style="5" customWidth="1"/>
    <col min="10248" max="10248" width="14.625" style="5" customWidth="1"/>
    <col min="10249" max="10249" width="14.5" style="5" customWidth="1"/>
    <col min="10250" max="10250" width="20.625" style="5" customWidth="1"/>
    <col min="10251" max="10251" width="5.125" style="5" customWidth="1"/>
    <col min="10252" max="10252" width="5.5" style="5" customWidth="1"/>
    <col min="10253" max="10253" width="5.625" style="5" customWidth="1"/>
    <col min="10254" max="10254" width="4.25" style="5" customWidth="1"/>
    <col min="10255" max="10255" width="3.75" style="5" customWidth="1"/>
    <col min="10256" max="10256" width="15.75" style="5" customWidth="1"/>
    <col min="10257" max="10257" width="4.75" style="5" customWidth="1"/>
    <col min="10258" max="10258" width="5" style="5" customWidth="1"/>
    <col min="10259" max="10259" width="30.25" style="5" customWidth="1"/>
    <col min="10260" max="10260" width="34.75" style="5" customWidth="1"/>
    <col min="10261" max="10261" width="76.625" style="5" customWidth="1"/>
    <col min="10262" max="10262" width="4.375" style="5" customWidth="1"/>
    <col min="10263" max="10263" width="20.5" style="5" customWidth="1"/>
    <col min="10264" max="10264" width="22.125" style="5" customWidth="1"/>
    <col min="10265" max="10265" width="11.375" style="5" customWidth="1"/>
    <col min="10266" max="10266" width="8.5" style="5" customWidth="1"/>
    <col min="10267" max="10267" width="8.25" style="5" customWidth="1"/>
    <col min="10268" max="10268" width="16" style="5" customWidth="1"/>
    <col min="10269" max="10269" width="9.875" style="5" customWidth="1"/>
    <col min="10270" max="10270" width="5.125" style="5" customWidth="1"/>
    <col min="10271" max="10271" width="12.375" style="5"/>
    <col min="10272" max="10272" width="14.625" style="5" customWidth="1"/>
    <col min="10273" max="10273" width="11.625" style="5" customWidth="1"/>
    <col min="10274" max="10274" width="19" style="5" customWidth="1"/>
    <col min="10275" max="10275" width="85.375" style="5" customWidth="1"/>
    <col min="10276" max="10276" width="66" style="5" customWidth="1"/>
    <col min="10277" max="10496" width="12.375" style="5"/>
    <col min="10497" max="10497" width="10.875" style="5" customWidth="1"/>
    <col min="10498" max="10498" width="13.25" style="5" customWidth="1"/>
    <col min="10499" max="10499" width="8.875" style="5" customWidth="1"/>
    <col min="10500" max="10501" width="9.25" style="5" customWidth="1"/>
    <col min="10502" max="10502" width="13.75" style="5" customWidth="1"/>
    <col min="10503" max="10503" width="9.25" style="5" customWidth="1"/>
    <col min="10504" max="10504" width="14.625" style="5" customWidth="1"/>
    <col min="10505" max="10505" width="14.5" style="5" customWidth="1"/>
    <col min="10506" max="10506" width="20.625" style="5" customWidth="1"/>
    <col min="10507" max="10507" width="5.125" style="5" customWidth="1"/>
    <col min="10508" max="10508" width="5.5" style="5" customWidth="1"/>
    <col min="10509" max="10509" width="5.625" style="5" customWidth="1"/>
    <col min="10510" max="10510" width="4.25" style="5" customWidth="1"/>
    <col min="10511" max="10511" width="3.75" style="5" customWidth="1"/>
    <col min="10512" max="10512" width="15.75" style="5" customWidth="1"/>
    <col min="10513" max="10513" width="4.75" style="5" customWidth="1"/>
    <col min="10514" max="10514" width="5" style="5" customWidth="1"/>
    <col min="10515" max="10515" width="30.25" style="5" customWidth="1"/>
    <col min="10516" max="10516" width="34.75" style="5" customWidth="1"/>
    <col min="10517" max="10517" width="76.625" style="5" customWidth="1"/>
    <col min="10518" max="10518" width="4.375" style="5" customWidth="1"/>
    <col min="10519" max="10519" width="20.5" style="5" customWidth="1"/>
    <col min="10520" max="10520" width="22.125" style="5" customWidth="1"/>
    <col min="10521" max="10521" width="11.375" style="5" customWidth="1"/>
    <col min="10522" max="10522" width="8.5" style="5" customWidth="1"/>
    <col min="10523" max="10523" width="8.25" style="5" customWidth="1"/>
    <col min="10524" max="10524" width="16" style="5" customWidth="1"/>
    <col min="10525" max="10525" width="9.875" style="5" customWidth="1"/>
    <col min="10526" max="10526" width="5.125" style="5" customWidth="1"/>
    <col min="10527" max="10527" width="12.375" style="5"/>
    <col min="10528" max="10528" width="14.625" style="5" customWidth="1"/>
    <col min="10529" max="10529" width="11.625" style="5" customWidth="1"/>
    <col min="10530" max="10530" width="19" style="5" customWidth="1"/>
    <col min="10531" max="10531" width="85.375" style="5" customWidth="1"/>
    <col min="10532" max="10532" width="66" style="5" customWidth="1"/>
    <col min="10533" max="10752" width="12.375" style="5"/>
    <col min="10753" max="10753" width="10.875" style="5" customWidth="1"/>
    <col min="10754" max="10754" width="13.25" style="5" customWidth="1"/>
    <col min="10755" max="10755" width="8.875" style="5" customWidth="1"/>
    <col min="10756" max="10757" width="9.25" style="5" customWidth="1"/>
    <col min="10758" max="10758" width="13.75" style="5" customWidth="1"/>
    <col min="10759" max="10759" width="9.25" style="5" customWidth="1"/>
    <col min="10760" max="10760" width="14.625" style="5" customWidth="1"/>
    <col min="10761" max="10761" width="14.5" style="5" customWidth="1"/>
    <col min="10762" max="10762" width="20.625" style="5" customWidth="1"/>
    <col min="10763" max="10763" width="5.125" style="5" customWidth="1"/>
    <col min="10764" max="10764" width="5.5" style="5" customWidth="1"/>
    <col min="10765" max="10765" width="5.625" style="5" customWidth="1"/>
    <col min="10766" max="10766" width="4.25" style="5" customWidth="1"/>
    <col min="10767" max="10767" width="3.75" style="5" customWidth="1"/>
    <col min="10768" max="10768" width="15.75" style="5" customWidth="1"/>
    <col min="10769" max="10769" width="4.75" style="5" customWidth="1"/>
    <col min="10770" max="10770" width="5" style="5" customWidth="1"/>
    <col min="10771" max="10771" width="30.25" style="5" customWidth="1"/>
    <col min="10772" max="10772" width="34.75" style="5" customWidth="1"/>
    <col min="10773" max="10773" width="76.625" style="5" customWidth="1"/>
    <col min="10774" max="10774" width="4.375" style="5" customWidth="1"/>
    <col min="10775" max="10775" width="20.5" style="5" customWidth="1"/>
    <col min="10776" max="10776" width="22.125" style="5" customWidth="1"/>
    <col min="10777" max="10777" width="11.375" style="5" customWidth="1"/>
    <col min="10778" max="10778" width="8.5" style="5" customWidth="1"/>
    <col min="10779" max="10779" width="8.25" style="5" customWidth="1"/>
    <col min="10780" max="10780" width="16" style="5" customWidth="1"/>
    <col min="10781" max="10781" width="9.875" style="5" customWidth="1"/>
    <col min="10782" max="10782" width="5.125" style="5" customWidth="1"/>
    <col min="10783" max="10783" width="12.375" style="5"/>
    <col min="10784" max="10784" width="14.625" style="5" customWidth="1"/>
    <col min="10785" max="10785" width="11.625" style="5" customWidth="1"/>
    <col min="10786" max="10786" width="19" style="5" customWidth="1"/>
    <col min="10787" max="10787" width="85.375" style="5" customWidth="1"/>
    <col min="10788" max="10788" width="66" style="5" customWidth="1"/>
    <col min="10789" max="11008" width="12.375" style="5"/>
    <col min="11009" max="11009" width="10.875" style="5" customWidth="1"/>
    <col min="11010" max="11010" width="13.25" style="5" customWidth="1"/>
    <col min="11011" max="11011" width="8.875" style="5" customWidth="1"/>
    <col min="11012" max="11013" width="9.25" style="5" customWidth="1"/>
    <col min="11014" max="11014" width="13.75" style="5" customWidth="1"/>
    <col min="11015" max="11015" width="9.25" style="5" customWidth="1"/>
    <col min="11016" max="11016" width="14.625" style="5" customWidth="1"/>
    <col min="11017" max="11017" width="14.5" style="5" customWidth="1"/>
    <col min="11018" max="11018" width="20.625" style="5" customWidth="1"/>
    <col min="11019" max="11019" width="5.125" style="5" customWidth="1"/>
    <col min="11020" max="11020" width="5.5" style="5" customWidth="1"/>
    <col min="11021" max="11021" width="5.625" style="5" customWidth="1"/>
    <col min="11022" max="11022" width="4.25" style="5" customWidth="1"/>
    <col min="11023" max="11023" width="3.75" style="5" customWidth="1"/>
    <col min="11024" max="11024" width="15.75" style="5" customWidth="1"/>
    <col min="11025" max="11025" width="4.75" style="5" customWidth="1"/>
    <col min="11026" max="11026" width="5" style="5" customWidth="1"/>
    <col min="11027" max="11027" width="30.25" style="5" customWidth="1"/>
    <col min="11028" max="11028" width="34.75" style="5" customWidth="1"/>
    <col min="11029" max="11029" width="76.625" style="5" customWidth="1"/>
    <col min="11030" max="11030" width="4.375" style="5" customWidth="1"/>
    <col min="11031" max="11031" width="20.5" style="5" customWidth="1"/>
    <col min="11032" max="11032" width="22.125" style="5" customWidth="1"/>
    <col min="11033" max="11033" width="11.375" style="5" customWidth="1"/>
    <col min="11034" max="11034" width="8.5" style="5" customWidth="1"/>
    <col min="11035" max="11035" width="8.25" style="5" customWidth="1"/>
    <col min="11036" max="11036" width="16" style="5" customWidth="1"/>
    <col min="11037" max="11037" width="9.875" style="5" customWidth="1"/>
    <col min="11038" max="11038" width="5.125" style="5" customWidth="1"/>
    <col min="11039" max="11039" width="12.375" style="5"/>
    <col min="11040" max="11040" width="14.625" style="5" customWidth="1"/>
    <col min="11041" max="11041" width="11.625" style="5" customWidth="1"/>
    <col min="11042" max="11042" width="19" style="5" customWidth="1"/>
    <col min="11043" max="11043" width="85.375" style="5" customWidth="1"/>
    <col min="11044" max="11044" width="66" style="5" customWidth="1"/>
    <col min="11045" max="11264" width="12.375" style="5"/>
    <col min="11265" max="11265" width="10.875" style="5" customWidth="1"/>
    <col min="11266" max="11266" width="13.25" style="5" customWidth="1"/>
    <col min="11267" max="11267" width="8.875" style="5" customWidth="1"/>
    <col min="11268" max="11269" width="9.25" style="5" customWidth="1"/>
    <col min="11270" max="11270" width="13.75" style="5" customWidth="1"/>
    <col min="11271" max="11271" width="9.25" style="5" customWidth="1"/>
    <col min="11272" max="11272" width="14.625" style="5" customWidth="1"/>
    <col min="11273" max="11273" width="14.5" style="5" customWidth="1"/>
    <col min="11274" max="11274" width="20.625" style="5" customWidth="1"/>
    <col min="11275" max="11275" width="5.125" style="5" customWidth="1"/>
    <col min="11276" max="11276" width="5.5" style="5" customWidth="1"/>
    <col min="11277" max="11277" width="5.625" style="5" customWidth="1"/>
    <col min="11278" max="11278" width="4.25" style="5" customWidth="1"/>
    <col min="11279" max="11279" width="3.75" style="5" customWidth="1"/>
    <col min="11280" max="11280" width="15.75" style="5" customWidth="1"/>
    <col min="11281" max="11281" width="4.75" style="5" customWidth="1"/>
    <col min="11282" max="11282" width="5" style="5" customWidth="1"/>
    <col min="11283" max="11283" width="30.25" style="5" customWidth="1"/>
    <col min="11284" max="11284" width="34.75" style="5" customWidth="1"/>
    <col min="11285" max="11285" width="76.625" style="5" customWidth="1"/>
    <col min="11286" max="11286" width="4.375" style="5" customWidth="1"/>
    <col min="11287" max="11287" width="20.5" style="5" customWidth="1"/>
    <col min="11288" max="11288" width="22.125" style="5" customWidth="1"/>
    <col min="11289" max="11289" width="11.375" style="5" customWidth="1"/>
    <col min="11290" max="11290" width="8.5" style="5" customWidth="1"/>
    <col min="11291" max="11291" width="8.25" style="5" customWidth="1"/>
    <col min="11292" max="11292" width="16" style="5" customWidth="1"/>
    <col min="11293" max="11293" width="9.875" style="5" customWidth="1"/>
    <col min="11294" max="11294" width="5.125" style="5" customWidth="1"/>
    <col min="11295" max="11295" width="12.375" style="5"/>
    <col min="11296" max="11296" width="14.625" style="5" customWidth="1"/>
    <col min="11297" max="11297" width="11.625" style="5" customWidth="1"/>
    <col min="11298" max="11298" width="19" style="5" customWidth="1"/>
    <col min="11299" max="11299" width="85.375" style="5" customWidth="1"/>
    <col min="11300" max="11300" width="66" style="5" customWidth="1"/>
    <col min="11301" max="11520" width="12.375" style="5"/>
    <col min="11521" max="11521" width="10.875" style="5" customWidth="1"/>
    <col min="11522" max="11522" width="13.25" style="5" customWidth="1"/>
    <col min="11523" max="11523" width="8.875" style="5" customWidth="1"/>
    <col min="11524" max="11525" width="9.25" style="5" customWidth="1"/>
    <col min="11526" max="11526" width="13.75" style="5" customWidth="1"/>
    <col min="11527" max="11527" width="9.25" style="5" customWidth="1"/>
    <col min="11528" max="11528" width="14.625" style="5" customWidth="1"/>
    <col min="11529" max="11529" width="14.5" style="5" customWidth="1"/>
    <col min="11530" max="11530" width="20.625" style="5" customWidth="1"/>
    <col min="11531" max="11531" width="5.125" style="5" customWidth="1"/>
    <col min="11532" max="11532" width="5.5" style="5" customWidth="1"/>
    <col min="11533" max="11533" width="5.625" style="5" customWidth="1"/>
    <col min="11534" max="11534" width="4.25" style="5" customWidth="1"/>
    <col min="11535" max="11535" width="3.75" style="5" customWidth="1"/>
    <col min="11536" max="11536" width="15.75" style="5" customWidth="1"/>
    <col min="11537" max="11537" width="4.75" style="5" customWidth="1"/>
    <col min="11538" max="11538" width="5" style="5" customWidth="1"/>
    <col min="11539" max="11539" width="30.25" style="5" customWidth="1"/>
    <col min="11540" max="11540" width="34.75" style="5" customWidth="1"/>
    <col min="11541" max="11541" width="76.625" style="5" customWidth="1"/>
    <col min="11542" max="11542" width="4.375" style="5" customWidth="1"/>
    <col min="11543" max="11543" width="20.5" style="5" customWidth="1"/>
    <col min="11544" max="11544" width="22.125" style="5" customWidth="1"/>
    <col min="11545" max="11545" width="11.375" style="5" customWidth="1"/>
    <col min="11546" max="11546" width="8.5" style="5" customWidth="1"/>
    <col min="11547" max="11547" width="8.25" style="5" customWidth="1"/>
    <col min="11548" max="11548" width="16" style="5" customWidth="1"/>
    <col min="11549" max="11549" width="9.875" style="5" customWidth="1"/>
    <col min="11550" max="11550" width="5.125" style="5" customWidth="1"/>
    <col min="11551" max="11551" width="12.375" style="5"/>
    <col min="11552" max="11552" width="14.625" style="5" customWidth="1"/>
    <col min="11553" max="11553" width="11.625" style="5" customWidth="1"/>
    <col min="11554" max="11554" width="19" style="5" customWidth="1"/>
    <col min="11555" max="11555" width="85.375" style="5" customWidth="1"/>
    <col min="11556" max="11556" width="66" style="5" customWidth="1"/>
    <col min="11557" max="11776" width="12.375" style="5"/>
    <col min="11777" max="11777" width="10.875" style="5" customWidth="1"/>
    <col min="11778" max="11778" width="13.25" style="5" customWidth="1"/>
    <col min="11779" max="11779" width="8.875" style="5" customWidth="1"/>
    <col min="11780" max="11781" width="9.25" style="5" customWidth="1"/>
    <col min="11782" max="11782" width="13.75" style="5" customWidth="1"/>
    <col min="11783" max="11783" width="9.25" style="5" customWidth="1"/>
    <col min="11784" max="11784" width="14.625" style="5" customWidth="1"/>
    <col min="11785" max="11785" width="14.5" style="5" customWidth="1"/>
    <col min="11786" max="11786" width="20.625" style="5" customWidth="1"/>
    <col min="11787" max="11787" width="5.125" style="5" customWidth="1"/>
    <col min="11788" max="11788" width="5.5" style="5" customWidth="1"/>
    <col min="11789" max="11789" width="5.625" style="5" customWidth="1"/>
    <col min="11790" max="11790" width="4.25" style="5" customWidth="1"/>
    <col min="11791" max="11791" width="3.75" style="5" customWidth="1"/>
    <col min="11792" max="11792" width="15.75" style="5" customWidth="1"/>
    <col min="11793" max="11793" width="4.75" style="5" customWidth="1"/>
    <col min="11794" max="11794" width="5" style="5" customWidth="1"/>
    <col min="11795" max="11795" width="30.25" style="5" customWidth="1"/>
    <col min="11796" max="11796" width="34.75" style="5" customWidth="1"/>
    <col min="11797" max="11797" width="76.625" style="5" customWidth="1"/>
    <col min="11798" max="11798" width="4.375" style="5" customWidth="1"/>
    <col min="11799" max="11799" width="20.5" style="5" customWidth="1"/>
    <col min="11800" max="11800" width="22.125" style="5" customWidth="1"/>
    <col min="11801" max="11801" width="11.375" style="5" customWidth="1"/>
    <col min="11802" max="11802" width="8.5" style="5" customWidth="1"/>
    <col min="11803" max="11803" width="8.25" style="5" customWidth="1"/>
    <col min="11804" max="11804" width="16" style="5" customWidth="1"/>
    <col min="11805" max="11805" width="9.875" style="5" customWidth="1"/>
    <col min="11806" max="11806" width="5.125" style="5" customWidth="1"/>
    <col min="11807" max="11807" width="12.375" style="5"/>
    <col min="11808" max="11808" width="14.625" style="5" customWidth="1"/>
    <col min="11809" max="11809" width="11.625" style="5" customWidth="1"/>
    <col min="11810" max="11810" width="19" style="5" customWidth="1"/>
    <col min="11811" max="11811" width="85.375" style="5" customWidth="1"/>
    <col min="11812" max="11812" width="66" style="5" customWidth="1"/>
    <col min="11813" max="12032" width="12.375" style="5"/>
    <col min="12033" max="12033" width="10.875" style="5" customWidth="1"/>
    <col min="12034" max="12034" width="13.25" style="5" customWidth="1"/>
    <col min="12035" max="12035" width="8.875" style="5" customWidth="1"/>
    <col min="12036" max="12037" width="9.25" style="5" customWidth="1"/>
    <col min="12038" max="12038" width="13.75" style="5" customWidth="1"/>
    <col min="12039" max="12039" width="9.25" style="5" customWidth="1"/>
    <col min="12040" max="12040" width="14.625" style="5" customWidth="1"/>
    <col min="12041" max="12041" width="14.5" style="5" customWidth="1"/>
    <col min="12042" max="12042" width="20.625" style="5" customWidth="1"/>
    <col min="12043" max="12043" width="5.125" style="5" customWidth="1"/>
    <col min="12044" max="12044" width="5.5" style="5" customWidth="1"/>
    <col min="12045" max="12045" width="5.625" style="5" customWidth="1"/>
    <col min="12046" max="12046" width="4.25" style="5" customWidth="1"/>
    <col min="12047" max="12047" width="3.75" style="5" customWidth="1"/>
    <col min="12048" max="12048" width="15.75" style="5" customWidth="1"/>
    <col min="12049" max="12049" width="4.75" style="5" customWidth="1"/>
    <col min="12050" max="12050" width="5" style="5" customWidth="1"/>
    <col min="12051" max="12051" width="30.25" style="5" customWidth="1"/>
    <col min="12052" max="12052" width="34.75" style="5" customWidth="1"/>
    <col min="12053" max="12053" width="76.625" style="5" customWidth="1"/>
    <col min="12054" max="12054" width="4.375" style="5" customWidth="1"/>
    <col min="12055" max="12055" width="20.5" style="5" customWidth="1"/>
    <col min="12056" max="12056" width="22.125" style="5" customWidth="1"/>
    <col min="12057" max="12057" width="11.375" style="5" customWidth="1"/>
    <col min="12058" max="12058" width="8.5" style="5" customWidth="1"/>
    <col min="12059" max="12059" width="8.25" style="5" customWidth="1"/>
    <col min="12060" max="12060" width="16" style="5" customWidth="1"/>
    <col min="12061" max="12061" width="9.875" style="5" customWidth="1"/>
    <col min="12062" max="12062" width="5.125" style="5" customWidth="1"/>
    <col min="12063" max="12063" width="12.375" style="5"/>
    <col min="12064" max="12064" width="14.625" style="5" customWidth="1"/>
    <col min="12065" max="12065" width="11.625" style="5" customWidth="1"/>
    <col min="12066" max="12066" width="19" style="5" customWidth="1"/>
    <col min="12067" max="12067" width="85.375" style="5" customWidth="1"/>
    <col min="12068" max="12068" width="66" style="5" customWidth="1"/>
    <col min="12069" max="12288" width="12.375" style="5"/>
    <col min="12289" max="12289" width="10.875" style="5" customWidth="1"/>
    <col min="12290" max="12290" width="13.25" style="5" customWidth="1"/>
    <col min="12291" max="12291" width="8.875" style="5" customWidth="1"/>
    <col min="12292" max="12293" width="9.25" style="5" customWidth="1"/>
    <col min="12294" max="12294" width="13.75" style="5" customWidth="1"/>
    <col min="12295" max="12295" width="9.25" style="5" customWidth="1"/>
    <col min="12296" max="12296" width="14.625" style="5" customWidth="1"/>
    <col min="12297" max="12297" width="14.5" style="5" customWidth="1"/>
    <col min="12298" max="12298" width="20.625" style="5" customWidth="1"/>
    <col min="12299" max="12299" width="5.125" style="5" customWidth="1"/>
    <col min="12300" max="12300" width="5.5" style="5" customWidth="1"/>
    <col min="12301" max="12301" width="5.625" style="5" customWidth="1"/>
    <col min="12302" max="12302" width="4.25" style="5" customWidth="1"/>
    <col min="12303" max="12303" width="3.75" style="5" customWidth="1"/>
    <col min="12304" max="12304" width="15.75" style="5" customWidth="1"/>
    <col min="12305" max="12305" width="4.75" style="5" customWidth="1"/>
    <col min="12306" max="12306" width="5" style="5" customWidth="1"/>
    <col min="12307" max="12307" width="30.25" style="5" customWidth="1"/>
    <col min="12308" max="12308" width="34.75" style="5" customWidth="1"/>
    <col min="12309" max="12309" width="76.625" style="5" customWidth="1"/>
    <col min="12310" max="12310" width="4.375" style="5" customWidth="1"/>
    <col min="12311" max="12311" width="20.5" style="5" customWidth="1"/>
    <col min="12312" max="12312" width="22.125" style="5" customWidth="1"/>
    <col min="12313" max="12313" width="11.375" style="5" customWidth="1"/>
    <col min="12314" max="12314" width="8.5" style="5" customWidth="1"/>
    <col min="12315" max="12315" width="8.25" style="5" customWidth="1"/>
    <col min="12316" max="12316" width="16" style="5" customWidth="1"/>
    <col min="12317" max="12317" width="9.875" style="5" customWidth="1"/>
    <col min="12318" max="12318" width="5.125" style="5" customWidth="1"/>
    <col min="12319" max="12319" width="12.375" style="5"/>
    <col min="12320" max="12320" width="14.625" style="5" customWidth="1"/>
    <col min="12321" max="12321" width="11.625" style="5" customWidth="1"/>
    <col min="12322" max="12322" width="19" style="5" customWidth="1"/>
    <col min="12323" max="12323" width="85.375" style="5" customWidth="1"/>
    <col min="12324" max="12324" width="66" style="5" customWidth="1"/>
    <col min="12325" max="12544" width="12.375" style="5"/>
    <col min="12545" max="12545" width="10.875" style="5" customWidth="1"/>
    <col min="12546" max="12546" width="13.25" style="5" customWidth="1"/>
    <col min="12547" max="12547" width="8.875" style="5" customWidth="1"/>
    <col min="12548" max="12549" width="9.25" style="5" customWidth="1"/>
    <col min="12550" max="12550" width="13.75" style="5" customWidth="1"/>
    <col min="12551" max="12551" width="9.25" style="5" customWidth="1"/>
    <col min="12552" max="12552" width="14.625" style="5" customWidth="1"/>
    <col min="12553" max="12553" width="14.5" style="5" customWidth="1"/>
    <col min="12554" max="12554" width="20.625" style="5" customWidth="1"/>
    <col min="12555" max="12555" width="5.125" style="5" customWidth="1"/>
    <col min="12556" max="12556" width="5.5" style="5" customWidth="1"/>
    <col min="12557" max="12557" width="5.625" style="5" customWidth="1"/>
    <col min="12558" max="12558" width="4.25" style="5" customWidth="1"/>
    <col min="12559" max="12559" width="3.75" style="5" customWidth="1"/>
    <col min="12560" max="12560" width="15.75" style="5" customWidth="1"/>
    <col min="12561" max="12561" width="4.75" style="5" customWidth="1"/>
    <col min="12562" max="12562" width="5" style="5" customWidth="1"/>
    <col min="12563" max="12563" width="30.25" style="5" customWidth="1"/>
    <col min="12564" max="12564" width="34.75" style="5" customWidth="1"/>
    <col min="12565" max="12565" width="76.625" style="5" customWidth="1"/>
    <col min="12566" max="12566" width="4.375" style="5" customWidth="1"/>
    <col min="12567" max="12567" width="20.5" style="5" customWidth="1"/>
    <col min="12568" max="12568" width="22.125" style="5" customWidth="1"/>
    <col min="12569" max="12569" width="11.375" style="5" customWidth="1"/>
    <col min="12570" max="12570" width="8.5" style="5" customWidth="1"/>
    <col min="12571" max="12571" width="8.25" style="5" customWidth="1"/>
    <col min="12572" max="12572" width="16" style="5" customWidth="1"/>
    <col min="12573" max="12573" width="9.875" style="5" customWidth="1"/>
    <col min="12574" max="12574" width="5.125" style="5" customWidth="1"/>
    <col min="12575" max="12575" width="12.375" style="5"/>
    <col min="12576" max="12576" width="14.625" style="5" customWidth="1"/>
    <col min="12577" max="12577" width="11.625" style="5" customWidth="1"/>
    <col min="12578" max="12578" width="19" style="5" customWidth="1"/>
    <col min="12579" max="12579" width="85.375" style="5" customWidth="1"/>
    <col min="12580" max="12580" width="66" style="5" customWidth="1"/>
    <col min="12581" max="12800" width="12.375" style="5"/>
    <col min="12801" max="12801" width="10.875" style="5" customWidth="1"/>
    <col min="12802" max="12802" width="13.25" style="5" customWidth="1"/>
    <col min="12803" max="12803" width="8.875" style="5" customWidth="1"/>
    <col min="12804" max="12805" width="9.25" style="5" customWidth="1"/>
    <col min="12806" max="12806" width="13.75" style="5" customWidth="1"/>
    <col min="12807" max="12807" width="9.25" style="5" customWidth="1"/>
    <col min="12808" max="12808" width="14.625" style="5" customWidth="1"/>
    <col min="12809" max="12809" width="14.5" style="5" customWidth="1"/>
    <col min="12810" max="12810" width="20.625" style="5" customWidth="1"/>
    <col min="12811" max="12811" width="5.125" style="5" customWidth="1"/>
    <col min="12812" max="12812" width="5.5" style="5" customWidth="1"/>
    <col min="12813" max="12813" width="5.625" style="5" customWidth="1"/>
    <col min="12814" max="12814" width="4.25" style="5" customWidth="1"/>
    <col min="12815" max="12815" width="3.75" style="5" customWidth="1"/>
    <col min="12816" max="12816" width="15.75" style="5" customWidth="1"/>
    <col min="12817" max="12817" width="4.75" style="5" customWidth="1"/>
    <col min="12818" max="12818" width="5" style="5" customWidth="1"/>
    <col min="12819" max="12819" width="30.25" style="5" customWidth="1"/>
    <col min="12820" max="12820" width="34.75" style="5" customWidth="1"/>
    <col min="12821" max="12821" width="76.625" style="5" customWidth="1"/>
    <col min="12822" max="12822" width="4.375" style="5" customWidth="1"/>
    <col min="12823" max="12823" width="20.5" style="5" customWidth="1"/>
    <col min="12824" max="12824" width="22.125" style="5" customWidth="1"/>
    <col min="12825" max="12825" width="11.375" style="5" customWidth="1"/>
    <col min="12826" max="12826" width="8.5" style="5" customWidth="1"/>
    <col min="12827" max="12827" width="8.25" style="5" customWidth="1"/>
    <col min="12828" max="12828" width="16" style="5" customWidth="1"/>
    <col min="12829" max="12829" width="9.875" style="5" customWidth="1"/>
    <col min="12830" max="12830" width="5.125" style="5" customWidth="1"/>
    <col min="12831" max="12831" width="12.375" style="5"/>
    <col min="12832" max="12832" width="14.625" style="5" customWidth="1"/>
    <col min="12833" max="12833" width="11.625" style="5" customWidth="1"/>
    <col min="12834" max="12834" width="19" style="5" customWidth="1"/>
    <col min="12835" max="12835" width="85.375" style="5" customWidth="1"/>
    <col min="12836" max="12836" width="66" style="5" customWidth="1"/>
    <col min="12837" max="13056" width="12.375" style="5"/>
    <col min="13057" max="13057" width="10.875" style="5" customWidth="1"/>
    <col min="13058" max="13058" width="13.25" style="5" customWidth="1"/>
    <col min="13059" max="13059" width="8.875" style="5" customWidth="1"/>
    <col min="13060" max="13061" width="9.25" style="5" customWidth="1"/>
    <col min="13062" max="13062" width="13.75" style="5" customWidth="1"/>
    <col min="13063" max="13063" width="9.25" style="5" customWidth="1"/>
    <col min="13064" max="13064" width="14.625" style="5" customWidth="1"/>
    <col min="13065" max="13065" width="14.5" style="5" customWidth="1"/>
    <col min="13066" max="13066" width="20.625" style="5" customWidth="1"/>
    <col min="13067" max="13067" width="5.125" style="5" customWidth="1"/>
    <col min="13068" max="13068" width="5.5" style="5" customWidth="1"/>
    <col min="13069" max="13069" width="5.625" style="5" customWidth="1"/>
    <col min="13070" max="13070" width="4.25" style="5" customWidth="1"/>
    <col min="13071" max="13071" width="3.75" style="5" customWidth="1"/>
    <col min="13072" max="13072" width="15.75" style="5" customWidth="1"/>
    <col min="13073" max="13073" width="4.75" style="5" customWidth="1"/>
    <col min="13074" max="13074" width="5" style="5" customWidth="1"/>
    <col min="13075" max="13075" width="30.25" style="5" customWidth="1"/>
    <col min="13076" max="13076" width="34.75" style="5" customWidth="1"/>
    <col min="13077" max="13077" width="76.625" style="5" customWidth="1"/>
    <col min="13078" max="13078" width="4.375" style="5" customWidth="1"/>
    <col min="13079" max="13079" width="20.5" style="5" customWidth="1"/>
    <col min="13080" max="13080" width="22.125" style="5" customWidth="1"/>
    <col min="13081" max="13081" width="11.375" style="5" customWidth="1"/>
    <col min="13082" max="13082" width="8.5" style="5" customWidth="1"/>
    <col min="13083" max="13083" width="8.25" style="5" customWidth="1"/>
    <col min="13084" max="13084" width="16" style="5" customWidth="1"/>
    <col min="13085" max="13085" width="9.875" style="5" customWidth="1"/>
    <col min="13086" max="13086" width="5.125" style="5" customWidth="1"/>
    <col min="13087" max="13087" width="12.375" style="5"/>
    <col min="13088" max="13088" width="14.625" style="5" customWidth="1"/>
    <col min="13089" max="13089" width="11.625" style="5" customWidth="1"/>
    <col min="13090" max="13090" width="19" style="5" customWidth="1"/>
    <col min="13091" max="13091" width="85.375" style="5" customWidth="1"/>
    <col min="13092" max="13092" width="66" style="5" customWidth="1"/>
    <col min="13093" max="13312" width="12.375" style="5"/>
    <col min="13313" max="13313" width="10.875" style="5" customWidth="1"/>
    <col min="13314" max="13314" width="13.25" style="5" customWidth="1"/>
    <col min="13315" max="13315" width="8.875" style="5" customWidth="1"/>
    <col min="13316" max="13317" width="9.25" style="5" customWidth="1"/>
    <col min="13318" max="13318" width="13.75" style="5" customWidth="1"/>
    <col min="13319" max="13319" width="9.25" style="5" customWidth="1"/>
    <col min="13320" max="13320" width="14.625" style="5" customWidth="1"/>
    <col min="13321" max="13321" width="14.5" style="5" customWidth="1"/>
    <col min="13322" max="13322" width="20.625" style="5" customWidth="1"/>
    <col min="13323" max="13323" width="5.125" style="5" customWidth="1"/>
    <col min="13324" max="13324" width="5.5" style="5" customWidth="1"/>
    <col min="13325" max="13325" width="5.625" style="5" customWidth="1"/>
    <col min="13326" max="13326" width="4.25" style="5" customWidth="1"/>
    <col min="13327" max="13327" width="3.75" style="5" customWidth="1"/>
    <col min="13328" max="13328" width="15.75" style="5" customWidth="1"/>
    <col min="13329" max="13329" width="4.75" style="5" customWidth="1"/>
    <col min="13330" max="13330" width="5" style="5" customWidth="1"/>
    <col min="13331" max="13331" width="30.25" style="5" customWidth="1"/>
    <col min="13332" max="13332" width="34.75" style="5" customWidth="1"/>
    <col min="13333" max="13333" width="76.625" style="5" customWidth="1"/>
    <col min="13334" max="13334" width="4.375" style="5" customWidth="1"/>
    <col min="13335" max="13335" width="20.5" style="5" customWidth="1"/>
    <col min="13336" max="13336" width="22.125" style="5" customWidth="1"/>
    <col min="13337" max="13337" width="11.375" style="5" customWidth="1"/>
    <col min="13338" max="13338" width="8.5" style="5" customWidth="1"/>
    <col min="13339" max="13339" width="8.25" style="5" customWidth="1"/>
    <col min="13340" max="13340" width="16" style="5" customWidth="1"/>
    <col min="13341" max="13341" width="9.875" style="5" customWidth="1"/>
    <col min="13342" max="13342" width="5.125" style="5" customWidth="1"/>
    <col min="13343" max="13343" width="12.375" style="5"/>
    <col min="13344" max="13344" width="14.625" style="5" customWidth="1"/>
    <col min="13345" max="13345" width="11.625" style="5" customWidth="1"/>
    <col min="13346" max="13346" width="19" style="5" customWidth="1"/>
    <col min="13347" max="13347" width="85.375" style="5" customWidth="1"/>
    <col min="13348" max="13348" width="66" style="5" customWidth="1"/>
    <col min="13349" max="13568" width="12.375" style="5"/>
    <col min="13569" max="13569" width="10.875" style="5" customWidth="1"/>
    <col min="13570" max="13570" width="13.25" style="5" customWidth="1"/>
    <col min="13571" max="13571" width="8.875" style="5" customWidth="1"/>
    <col min="13572" max="13573" width="9.25" style="5" customWidth="1"/>
    <col min="13574" max="13574" width="13.75" style="5" customWidth="1"/>
    <col min="13575" max="13575" width="9.25" style="5" customWidth="1"/>
    <col min="13576" max="13576" width="14.625" style="5" customWidth="1"/>
    <col min="13577" max="13577" width="14.5" style="5" customWidth="1"/>
    <col min="13578" max="13578" width="20.625" style="5" customWidth="1"/>
    <col min="13579" max="13579" width="5.125" style="5" customWidth="1"/>
    <col min="13580" max="13580" width="5.5" style="5" customWidth="1"/>
    <col min="13581" max="13581" width="5.625" style="5" customWidth="1"/>
    <col min="13582" max="13582" width="4.25" style="5" customWidth="1"/>
    <col min="13583" max="13583" width="3.75" style="5" customWidth="1"/>
    <col min="13584" max="13584" width="15.75" style="5" customWidth="1"/>
    <col min="13585" max="13585" width="4.75" style="5" customWidth="1"/>
    <col min="13586" max="13586" width="5" style="5" customWidth="1"/>
    <col min="13587" max="13587" width="30.25" style="5" customWidth="1"/>
    <col min="13588" max="13588" width="34.75" style="5" customWidth="1"/>
    <col min="13589" max="13589" width="76.625" style="5" customWidth="1"/>
    <col min="13590" max="13590" width="4.375" style="5" customWidth="1"/>
    <col min="13591" max="13591" width="20.5" style="5" customWidth="1"/>
    <col min="13592" max="13592" width="22.125" style="5" customWidth="1"/>
    <col min="13593" max="13593" width="11.375" style="5" customWidth="1"/>
    <col min="13594" max="13594" width="8.5" style="5" customWidth="1"/>
    <col min="13595" max="13595" width="8.25" style="5" customWidth="1"/>
    <col min="13596" max="13596" width="16" style="5" customWidth="1"/>
    <col min="13597" max="13597" width="9.875" style="5" customWidth="1"/>
    <col min="13598" max="13598" width="5.125" style="5" customWidth="1"/>
    <col min="13599" max="13599" width="12.375" style="5"/>
    <col min="13600" max="13600" width="14.625" style="5" customWidth="1"/>
    <col min="13601" max="13601" width="11.625" style="5" customWidth="1"/>
    <col min="13602" max="13602" width="19" style="5" customWidth="1"/>
    <col min="13603" max="13603" width="85.375" style="5" customWidth="1"/>
    <col min="13604" max="13604" width="66" style="5" customWidth="1"/>
    <col min="13605" max="13824" width="12.375" style="5"/>
    <col min="13825" max="13825" width="10.875" style="5" customWidth="1"/>
    <col min="13826" max="13826" width="13.25" style="5" customWidth="1"/>
    <col min="13827" max="13827" width="8.875" style="5" customWidth="1"/>
    <col min="13828" max="13829" width="9.25" style="5" customWidth="1"/>
    <col min="13830" max="13830" width="13.75" style="5" customWidth="1"/>
    <col min="13831" max="13831" width="9.25" style="5" customWidth="1"/>
    <col min="13832" max="13832" width="14.625" style="5" customWidth="1"/>
    <col min="13833" max="13833" width="14.5" style="5" customWidth="1"/>
    <col min="13834" max="13834" width="20.625" style="5" customWidth="1"/>
    <col min="13835" max="13835" width="5.125" style="5" customWidth="1"/>
    <col min="13836" max="13836" width="5.5" style="5" customWidth="1"/>
    <col min="13837" max="13837" width="5.625" style="5" customWidth="1"/>
    <col min="13838" max="13838" width="4.25" style="5" customWidth="1"/>
    <col min="13839" max="13839" width="3.75" style="5" customWidth="1"/>
    <col min="13840" max="13840" width="15.75" style="5" customWidth="1"/>
    <col min="13841" max="13841" width="4.75" style="5" customWidth="1"/>
    <col min="13842" max="13842" width="5" style="5" customWidth="1"/>
    <col min="13843" max="13843" width="30.25" style="5" customWidth="1"/>
    <col min="13844" max="13844" width="34.75" style="5" customWidth="1"/>
    <col min="13845" max="13845" width="76.625" style="5" customWidth="1"/>
    <col min="13846" max="13846" width="4.375" style="5" customWidth="1"/>
    <col min="13847" max="13847" width="20.5" style="5" customWidth="1"/>
    <col min="13848" max="13848" width="22.125" style="5" customWidth="1"/>
    <col min="13849" max="13849" width="11.375" style="5" customWidth="1"/>
    <col min="13850" max="13850" width="8.5" style="5" customWidth="1"/>
    <col min="13851" max="13851" width="8.25" style="5" customWidth="1"/>
    <col min="13852" max="13852" width="16" style="5" customWidth="1"/>
    <col min="13853" max="13853" width="9.875" style="5" customWidth="1"/>
    <col min="13854" max="13854" width="5.125" style="5" customWidth="1"/>
    <col min="13855" max="13855" width="12.375" style="5"/>
    <col min="13856" max="13856" width="14.625" style="5" customWidth="1"/>
    <col min="13857" max="13857" width="11.625" style="5" customWidth="1"/>
    <col min="13858" max="13858" width="19" style="5" customWidth="1"/>
    <col min="13859" max="13859" width="85.375" style="5" customWidth="1"/>
    <col min="13860" max="13860" width="66" style="5" customWidth="1"/>
    <col min="13861" max="14080" width="12.375" style="5"/>
    <col min="14081" max="14081" width="10.875" style="5" customWidth="1"/>
    <col min="14082" max="14082" width="13.25" style="5" customWidth="1"/>
    <col min="14083" max="14083" width="8.875" style="5" customWidth="1"/>
    <col min="14084" max="14085" width="9.25" style="5" customWidth="1"/>
    <col min="14086" max="14086" width="13.75" style="5" customWidth="1"/>
    <col min="14087" max="14087" width="9.25" style="5" customWidth="1"/>
    <col min="14088" max="14088" width="14.625" style="5" customWidth="1"/>
    <col min="14089" max="14089" width="14.5" style="5" customWidth="1"/>
    <col min="14090" max="14090" width="20.625" style="5" customWidth="1"/>
    <col min="14091" max="14091" width="5.125" style="5" customWidth="1"/>
    <col min="14092" max="14092" width="5.5" style="5" customWidth="1"/>
    <col min="14093" max="14093" width="5.625" style="5" customWidth="1"/>
    <col min="14094" max="14094" width="4.25" style="5" customWidth="1"/>
    <col min="14095" max="14095" width="3.75" style="5" customWidth="1"/>
    <col min="14096" max="14096" width="15.75" style="5" customWidth="1"/>
    <col min="14097" max="14097" width="4.75" style="5" customWidth="1"/>
    <col min="14098" max="14098" width="5" style="5" customWidth="1"/>
    <col min="14099" max="14099" width="30.25" style="5" customWidth="1"/>
    <col min="14100" max="14100" width="34.75" style="5" customWidth="1"/>
    <col min="14101" max="14101" width="76.625" style="5" customWidth="1"/>
    <col min="14102" max="14102" width="4.375" style="5" customWidth="1"/>
    <col min="14103" max="14103" width="20.5" style="5" customWidth="1"/>
    <col min="14104" max="14104" width="22.125" style="5" customWidth="1"/>
    <col min="14105" max="14105" width="11.375" style="5" customWidth="1"/>
    <col min="14106" max="14106" width="8.5" style="5" customWidth="1"/>
    <col min="14107" max="14107" width="8.25" style="5" customWidth="1"/>
    <col min="14108" max="14108" width="16" style="5" customWidth="1"/>
    <col min="14109" max="14109" width="9.875" style="5" customWidth="1"/>
    <col min="14110" max="14110" width="5.125" style="5" customWidth="1"/>
    <col min="14111" max="14111" width="12.375" style="5"/>
    <col min="14112" max="14112" width="14.625" style="5" customWidth="1"/>
    <col min="14113" max="14113" width="11.625" style="5" customWidth="1"/>
    <col min="14114" max="14114" width="19" style="5" customWidth="1"/>
    <col min="14115" max="14115" width="85.375" style="5" customWidth="1"/>
    <col min="14116" max="14116" width="66" style="5" customWidth="1"/>
    <col min="14117" max="14336" width="12.375" style="5"/>
    <col min="14337" max="14337" width="10.875" style="5" customWidth="1"/>
    <col min="14338" max="14338" width="13.25" style="5" customWidth="1"/>
    <col min="14339" max="14339" width="8.875" style="5" customWidth="1"/>
    <col min="14340" max="14341" width="9.25" style="5" customWidth="1"/>
    <col min="14342" max="14342" width="13.75" style="5" customWidth="1"/>
    <col min="14343" max="14343" width="9.25" style="5" customWidth="1"/>
    <col min="14344" max="14344" width="14.625" style="5" customWidth="1"/>
    <col min="14345" max="14345" width="14.5" style="5" customWidth="1"/>
    <col min="14346" max="14346" width="20.625" style="5" customWidth="1"/>
    <col min="14347" max="14347" width="5.125" style="5" customWidth="1"/>
    <col min="14348" max="14348" width="5.5" style="5" customWidth="1"/>
    <col min="14349" max="14349" width="5.625" style="5" customWidth="1"/>
    <col min="14350" max="14350" width="4.25" style="5" customWidth="1"/>
    <col min="14351" max="14351" width="3.75" style="5" customWidth="1"/>
    <col min="14352" max="14352" width="15.75" style="5" customWidth="1"/>
    <col min="14353" max="14353" width="4.75" style="5" customWidth="1"/>
    <col min="14354" max="14354" width="5" style="5" customWidth="1"/>
    <col min="14355" max="14355" width="30.25" style="5" customWidth="1"/>
    <col min="14356" max="14356" width="34.75" style="5" customWidth="1"/>
    <col min="14357" max="14357" width="76.625" style="5" customWidth="1"/>
    <col min="14358" max="14358" width="4.375" style="5" customWidth="1"/>
    <col min="14359" max="14359" width="20.5" style="5" customWidth="1"/>
    <col min="14360" max="14360" width="22.125" style="5" customWidth="1"/>
    <col min="14361" max="14361" width="11.375" style="5" customWidth="1"/>
    <col min="14362" max="14362" width="8.5" style="5" customWidth="1"/>
    <col min="14363" max="14363" width="8.25" style="5" customWidth="1"/>
    <col min="14364" max="14364" width="16" style="5" customWidth="1"/>
    <col min="14365" max="14365" width="9.875" style="5" customWidth="1"/>
    <col min="14366" max="14366" width="5.125" style="5" customWidth="1"/>
    <col min="14367" max="14367" width="12.375" style="5"/>
    <col min="14368" max="14368" width="14.625" style="5" customWidth="1"/>
    <col min="14369" max="14369" width="11.625" style="5" customWidth="1"/>
    <col min="14370" max="14370" width="19" style="5" customWidth="1"/>
    <col min="14371" max="14371" width="85.375" style="5" customWidth="1"/>
    <col min="14372" max="14372" width="66" style="5" customWidth="1"/>
    <col min="14373" max="14592" width="12.375" style="5"/>
    <col min="14593" max="14593" width="10.875" style="5" customWidth="1"/>
    <col min="14594" max="14594" width="13.25" style="5" customWidth="1"/>
    <col min="14595" max="14595" width="8.875" style="5" customWidth="1"/>
    <col min="14596" max="14597" width="9.25" style="5" customWidth="1"/>
    <col min="14598" max="14598" width="13.75" style="5" customWidth="1"/>
    <col min="14599" max="14599" width="9.25" style="5" customWidth="1"/>
    <col min="14600" max="14600" width="14.625" style="5" customWidth="1"/>
    <col min="14601" max="14601" width="14.5" style="5" customWidth="1"/>
    <col min="14602" max="14602" width="20.625" style="5" customWidth="1"/>
    <col min="14603" max="14603" width="5.125" style="5" customWidth="1"/>
    <col min="14604" max="14604" width="5.5" style="5" customWidth="1"/>
    <col min="14605" max="14605" width="5.625" style="5" customWidth="1"/>
    <col min="14606" max="14606" width="4.25" style="5" customWidth="1"/>
    <col min="14607" max="14607" width="3.75" style="5" customWidth="1"/>
    <col min="14608" max="14608" width="15.75" style="5" customWidth="1"/>
    <col min="14609" max="14609" width="4.75" style="5" customWidth="1"/>
    <col min="14610" max="14610" width="5" style="5" customWidth="1"/>
    <col min="14611" max="14611" width="30.25" style="5" customWidth="1"/>
    <col min="14612" max="14612" width="34.75" style="5" customWidth="1"/>
    <col min="14613" max="14613" width="76.625" style="5" customWidth="1"/>
    <col min="14614" max="14614" width="4.375" style="5" customWidth="1"/>
    <col min="14615" max="14615" width="20.5" style="5" customWidth="1"/>
    <col min="14616" max="14616" width="22.125" style="5" customWidth="1"/>
    <col min="14617" max="14617" width="11.375" style="5" customWidth="1"/>
    <col min="14618" max="14618" width="8.5" style="5" customWidth="1"/>
    <col min="14619" max="14619" width="8.25" style="5" customWidth="1"/>
    <col min="14620" max="14620" width="16" style="5" customWidth="1"/>
    <col min="14621" max="14621" width="9.875" style="5" customWidth="1"/>
    <col min="14622" max="14622" width="5.125" style="5" customWidth="1"/>
    <col min="14623" max="14623" width="12.375" style="5"/>
    <col min="14624" max="14624" width="14.625" style="5" customWidth="1"/>
    <col min="14625" max="14625" width="11.625" style="5" customWidth="1"/>
    <col min="14626" max="14626" width="19" style="5" customWidth="1"/>
    <col min="14627" max="14627" width="85.375" style="5" customWidth="1"/>
    <col min="14628" max="14628" width="66" style="5" customWidth="1"/>
    <col min="14629" max="14848" width="12.375" style="5"/>
    <col min="14849" max="14849" width="10.875" style="5" customWidth="1"/>
    <col min="14850" max="14850" width="13.25" style="5" customWidth="1"/>
    <col min="14851" max="14851" width="8.875" style="5" customWidth="1"/>
    <col min="14852" max="14853" width="9.25" style="5" customWidth="1"/>
    <col min="14854" max="14854" width="13.75" style="5" customWidth="1"/>
    <col min="14855" max="14855" width="9.25" style="5" customWidth="1"/>
    <col min="14856" max="14856" width="14.625" style="5" customWidth="1"/>
    <col min="14857" max="14857" width="14.5" style="5" customWidth="1"/>
    <col min="14858" max="14858" width="20.625" style="5" customWidth="1"/>
    <col min="14859" max="14859" width="5.125" style="5" customWidth="1"/>
    <col min="14860" max="14860" width="5.5" style="5" customWidth="1"/>
    <col min="14861" max="14861" width="5.625" style="5" customWidth="1"/>
    <col min="14862" max="14862" width="4.25" style="5" customWidth="1"/>
    <col min="14863" max="14863" width="3.75" style="5" customWidth="1"/>
    <col min="14864" max="14864" width="15.75" style="5" customWidth="1"/>
    <col min="14865" max="14865" width="4.75" style="5" customWidth="1"/>
    <col min="14866" max="14866" width="5" style="5" customWidth="1"/>
    <col min="14867" max="14867" width="30.25" style="5" customWidth="1"/>
    <col min="14868" max="14868" width="34.75" style="5" customWidth="1"/>
    <col min="14869" max="14869" width="76.625" style="5" customWidth="1"/>
    <col min="14870" max="14870" width="4.375" style="5" customWidth="1"/>
    <col min="14871" max="14871" width="20.5" style="5" customWidth="1"/>
    <col min="14872" max="14872" width="22.125" style="5" customWidth="1"/>
    <col min="14873" max="14873" width="11.375" style="5" customWidth="1"/>
    <col min="14874" max="14874" width="8.5" style="5" customWidth="1"/>
    <col min="14875" max="14875" width="8.25" style="5" customWidth="1"/>
    <col min="14876" max="14876" width="16" style="5" customWidth="1"/>
    <col min="14877" max="14877" width="9.875" style="5" customWidth="1"/>
    <col min="14878" max="14878" width="5.125" style="5" customWidth="1"/>
    <col min="14879" max="14879" width="12.375" style="5"/>
    <col min="14880" max="14880" width="14.625" style="5" customWidth="1"/>
    <col min="14881" max="14881" width="11.625" style="5" customWidth="1"/>
    <col min="14882" max="14882" width="19" style="5" customWidth="1"/>
    <col min="14883" max="14883" width="85.375" style="5" customWidth="1"/>
    <col min="14884" max="14884" width="66" style="5" customWidth="1"/>
    <col min="14885" max="15104" width="12.375" style="5"/>
    <col min="15105" max="15105" width="10.875" style="5" customWidth="1"/>
    <col min="15106" max="15106" width="13.25" style="5" customWidth="1"/>
    <col min="15107" max="15107" width="8.875" style="5" customWidth="1"/>
    <col min="15108" max="15109" width="9.25" style="5" customWidth="1"/>
    <col min="15110" max="15110" width="13.75" style="5" customWidth="1"/>
    <col min="15111" max="15111" width="9.25" style="5" customWidth="1"/>
    <col min="15112" max="15112" width="14.625" style="5" customWidth="1"/>
    <col min="15113" max="15113" width="14.5" style="5" customWidth="1"/>
    <col min="15114" max="15114" width="20.625" style="5" customWidth="1"/>
    <col min="15115" max="15115" width="5.125" style="5" customWidth="1"/>
    <col min="15116" max="15116" width="5.5" style="5" customWidth="1"/>
    <col min="15117" max="15117" width="5.625" style="5" customWidth="1"/>
    <col min="15118" max="15118" width="4.25" style="5" customWidth="1"/>
    <col min="15119" max="15119" width="3.75" style="5" customWidth="1"/>
    <col min="15120" max="15120" width="15.75" style="5" customWidth="1"/>
    <col min="15121" max="15121" width="4.75" style="5" customWidth="1"/>
    <col min="15122" max="15122" width="5" style="5" customWidth="1"/>
    <col min="15123" max="15123" width="30.25" style="5" customWidth="1"/>
    <col min="15124" max="15124" width="34.75" style="5" customWidth="1"/>
    <col min="15125" max="15125" width="76.625" style="5" customWidth="1"/>
    <col min="15126" max="15126" width="4.375" style="5" customWidth="1"/>
    <col min="15127" max="15127" width="20.5" style="5" customWidth="1"/>
    <col min="15128" max="15128" width="22.125" style="5" customWidth="1"/>
    <col min="15129" max="15129" width="11.375" style="5" customWidth="1"/>
    <col min="15130" max="15130" width="8.5" style="5" customWidth="1"/>
    <col min="15131" max="15131" width="8.25" style="5" customWidth="1"/>
    <col min="15132" max="15132" width="16" style="5" customWidth="1"/>
    <col min="15133" max="15133" width="9.875" style="5" customWidth="1"/>
    <col min="15134" max="15134" width="5.125" style="5" customWidth="1"/>
    <col min="15135" max="15135" width="12.375" style="5"/>
    <col min="15136" max="15136" width="14.625" style="5" customWidth="1"/>
    <col min="15137" max="15137" width="11.625" style="5" customWidth="1"/>
    <col min="15138" max="15138" width="19" style="5" customWidth="1"/>
    <col min="15139" max="15139" width="85.375" style="5" customWidth="1"/>
    <col min="15140" max="15140" width="66" style="5" customWidth="1"/>
    <col min="15141" max="15360" width="12.375" style="5"/>
    <col min="15361" max="15361" width="10.875" style="5" customWidth="1"/>
    <col min="15362" max="15362" width="13.25" style="5" customWidth="1"/>
    <col min="15363" max="15363" width="8.875" style="5" customWidth="1"/>
    <col min="15364" max="15365" width="9.25" style="5" customWidth="1"/>
    <col min="15366" max="15366" width="13.75" style="5" customWidth="1"/>
    <col min="15367" max="15367" width="9.25" style="5" customWidth="1"/>
    <col min="15368" max="15368" width="14.625" style="5" customWidth="1"/>
    <col min="15369" max="15369" width="14.5" style="5" customWidth="1"/>
    <col min="15370" max="15370" width="20.625" style="5" customWidth="1"/>
    <col min="15371" max="15371" width="5.125" style="5" customWidth="1"/>
    <col min="15372" max="15372" width="5.5" style="5" customWidth="1"/>
    <col min="15373" max="15373" width="5.625" style="5" customWidth="1"/>
    <col min="15374" max="15374" width="4.25" style="5" customWidth="1"/>
    <col min="15375" max="15375" width="3.75" style="5" customWidth="1"/>
    <col min="15376" max="15376" width="15.75" style="5" customWidth="1"/>
    <col min="15377" max="15377" width="4.75" style="5" customWidth="1"/>
    <col min="15378" max="15378" width="5" style="5" customWidth="1"/>
    <col min="15379" max="15379" width="30.25" style="5" customWidth="1"/>
    <col min="15380" max="15380" width="34.75" style="5" customWidth="1"/>
    <col min="15381" max="15381" width="76.625" style="5" customWidth="1"/>
    <col min="15382" max="15382" width="4.375" style="5" customWidth="1"/>
    <col min="15383" max="15383" width="20.5" style="5" customWidth="1"/>
    <col min="15384" max="15384" width="22.125" style="5" customWidth="1"/>
    <col min="15385" max="15385" width="11.375" style="5" customWidth="1"/>
    <col min="15386" max="15386" width="8.5" style="5" customWidth="1"/>
    <col min="15387" max="15387" width="8.25" style="5" customWidth="1"/>
    <col min="15388" max="15388" width="16" style="5" customWidth="1"/>
    <col min="15389" max="15389" width="9.875" style="5" customWidth="1"/>
    <col min="15390" max="15390" width="5.125" style="5" customWidth="1"/>
    <col min="15391" max="15391" width="12.375" style="5"/>
    <col min="15392" max="15392" width="14.625" style="5" customWidth="1"/>
    <col min="15393" max="15393" width="11.625" style="5" customWidth="1"/>
    <col min="15394" max="15394" width="19" style="5" customWidth="1"/>
    <col min="15395" max="15395" width="85.375" style="5" customWidth="1"/>
    <col min="15396" max="15396" width="66" style="5" customWidth="1"/>
    <col min="15397" max="15616" width="12.375" style="5"/>
    <col min="15617" max="15617" width="10.875" style="5" customWidth="1"/>
    <col min="15618" max="15618" width="13.25" style="5" customWidth="1"/>
    <col min="15619" max="15619" width="8.875" style="5" customWidth="1"/>
    <col min="15620" max="15621" width="9.25" style="5" customWidth="1"/>
    <col min="15622" max="15622" width="13.75" style="5" customWidth="1"/>
    <col min="15623" max="15623" width="9.25" style="5" customWidth="1"/>
    <col min="15624" max="15624" width="14.625" style="5" customWidth="1"/>
    <col min="15625" max="15625" width="14.5" style="5" customWidth="1"/>
    <col min="15626" max="15626" width="20.625" style="5" customWidth="1"/>
    <col min="15627" max="15627" width="5.125" style="5" customWidth="1"/>
    <col min="15628" max="15628" width="5.5" style="5" customWidth="1"/>
    <col min="15629" max="15629" width="5.625" style="5" customWidth="1"/>
    <col min="15630" max="15630" width="4.25" style="5" customWidth="1"/>
    <col min="15631" max="15631" width="3.75" style="5" customWidth="1"/>
    <col min="15632" max="15632" width="15.75" style="5" customWidth="1"/>
    <col min="15633" max="15633" width="4.75" style="5" customWidth="1"/>
    <col min="15634" max="15634" width="5" style="5" customWidth="1"/>
    <col min="15635" max="15635" width="30.25" style="5" customWidth="1"/>
    <col min="15636" max="15636" width="34.75" style="5" customWidth="1"/>
    <col min="15637" max="15637" width="76.625" style="5" customWidth="1"/>
    <col min="15638" max="15638" width="4.375" style="5" customWidth="1"/>
    <col min="15639" max="15639" width="20.5" style="5" customWidth="1"/>
    <col min="15640" max="15640" width="22.125" style="5" customWidth="1"/>
    <col min="15641" max="15641" width="11.375" style="5" customWidth="1"/>
    <col min="15642" max="15642" width="8.5" style="5" customWidth="1"/>
    <col min="15643" max="15643" width="8.25" style="5" customWidth="1"/>
    <col min="15644" max="15644" width="16" style="5" customWidth="1"/>
    <col min="15645" max="15645" width="9.875" style="5" customWidth="1"/>
    <col min="15646" max="15646" width="5.125" style="5" customWidth="1"/>
    <col min="15647" max="15647" width="12.375" style="5"/>
    <col min="15648" max="15648" width="14.625" style="5" customWidth="1"/>
    <col min="15649" max="15649" width="11.625" style="5" customWidth="1"/>
    <col min="15650" max="15650" width="19" style="5" customWidth="1"/>
    <col min="15651" max="15651" width="85.375" style="5" customWidth="1"/>
    <col min="15652" max="15652" width="66" style="5" customWidth="1"/>
    <col min="15653" max="15872" width="12.375" style="5"/>
    <col min="15873" max="15873" width="10.875" style="5" customWidth="1"/>
    <col min="15874" max="15874" width="13.25" style="5" customWidth="1"/>
    <col min="15875" max="15875" width="8.875" style="5" customWidth="1"/>
    <col min="15876" max="15877" width="9.25" style="5" customWidth="1"/>
    <col min="15878" max="15878" width="13.75" style="5" customWidth="1"/>
    <col min="15879" max="15879" width="9.25" style="5" customWidth="1"/>
    <col min="15880" max="15880" width="14.625" style="5" customWidth="1"/>
    <col min="15881" max="15881" width="14.5" style="5" customWidth="1"/>
    <col min="15882" max="15882" width="20.625" style="5" customWidth="1"/>
    <col min="15883" max="15883" width="5.125" style="5" customWidth="1"/>
    <col min="15884" max="15884" width="5.5" style="5" customWidth="1"/>
    <col min="15885" max="15885" width="5.625" style="5" customWidth="1"/>
    <col min="15886" max="15886" width="4.25" style="5" customWidth="1"/>
    <col min="15887" max="15887" width="3.75" style="5" customWidth="1"/>
    <col min="15888" max="15888" width="15.75" style="5" customWidth="1"/>
    <col min="15889" max="15889" width="4.75" style="5" customWidth="1"/>
    <col min="15890" max="15890" width="5" style="5" customWidth="1"/>
    <col min="15891" max="15891" width="30.25" style="5" customWidth="1"/>
    <col min="15892" max="15892" width="34.75" style="5" customWidth="1"/>
    <col min="15893" max="15893" width="76.625" style="5" customWidth="1"/>
    <col min="15894" max="15894" width="4.375" style="5" customWidth="1"/>
    <col min="15895" max="15895" width="20.5" style="5" customWidth="1"/>
    <col min="15896" max="15896" width="22.125" style="5" customWidth="1"/>
    <col min="15897" max="15897" width="11.375" style="5" customWidth="1"/>
    <col min="15898" max="15898" width="8.5" style="5" customWidth="1"/>
    <col min="15899" max="15899" width="8.25" style="5" customWidth="1"/>
    <col min="15900" max="15900" width="16" style="5" customWidth="1"/>
    <col min="15901" max="15901" width="9.875" style="5" customWidth="1"/>
    <col min="15902" max="15902" width="5.125" style="5" customWidth="1"/>
    <col min="15903" max="15903" width="12.375" style="5"/>
    <col min="15904" max="15904" width="14.625" style="5" customWidth="1"/>
    <col min="15905" max="15905" width="11.625" style="5" customWidth="1"/>
    <col min="15906" max="15906" width="19" style="5" customWidth="1"/>
    <col min="15907" max="15907" width="85.375" style="5" customWidth="1"/>
    <col min="15908" max="15908" width="66" style="5" customWidth="1"/>
    <col min="15909" max="16128" width="12.375" style="5"/>
    <col min="16129" max="16129" width="10.875" style="5" customWidth="1"/>
    <col min="16130" max="16130" width="13.25" style="5" customWidth="1"/>
    <col min="16131" max="16131" width="8.875" style="5" customWidth="1"/>
    <col min="16132" max="16133" width="9.25" style="5" customWidth="1"/>
    <col min="16134" max="16134" width="13.75" style="5" customWidth="1"/>
    <col min="16135" max="16135" width="9.25" style="5" customWidth="1"/>
    <col min="16136" max="16136" width="14.625" style="5" customWidth="1"/>
    <col min="16137" max="16137" width="14.5" style="5" customWidth="1"/>
    <col min="16138" max="16138" width="20.625" style="5" customWidth="1"/>
    <col min="16139" max="16139" width="5.125" style="5" customWidth="1"/>
    <col min="16140" max="16140" width="5.5" style="5" customWidth="1"/>
    <col min="16141" max="16141" width="5.625" style="5" customWidth="1"/>
    <col min="16142" max="16142" width="4.25" style="5" customWidth="1"/>
    <col min="16143" max="16143" width="3.75" style="5" customWidth="1"/>
    <col min="16144" max="16144" width="15.75" style="5" customWidth="1"/>
    <col min="16145" max="16145" width="4.75" style="5" customWidth="1"/>
    <col min="16146" max="16146" width="5" style="5" customWidth="1"/>
    <col min="16147" max="16147" width="30.25" style="5" customWidth="1"/>
    <col min="16148" max="16148" width="34.75" style="5" customWidth="1"/>
    <col min="16149" max="16149" width="76.625" style="5" customWidth="1"/>
    <col min="16150" max="16150" width="4.375" style="5" customWidth="1"/>
    <col min="16151" max="16151" width="20.5" style="5" customWidth="1"/>
    <col min="16152" max="16152" width="22.125" style="5" customWidth="1"/>
    <col min="16153" max="16153" width="11.375" style="5" customWidth="1"/>
    <col min="16154" max="16154" width="8.5" style="5" customWidth="1"/>
    <col min="16155" max="16155" width="8.25" style="5" customWidth="1"/>
    <col min="16156" max="16156" width="16" style="5" customWidth="1"/>
    <col min="16157" max="16157" width="9.875" style="5" customWidth="1"/>
    <col min="16158" max="16158" width="5.125" style="5" customWidth="1"/>
    <col min="16159" max="16159" width="12.375" style="5"/>
    <col min="16160" max="16160" width="14.625" style="5" customWidth="1"/>
    <col min="16161" max="16161" width="11.625" style="5" customWidth="1"/>
    <col min="16162" max="16162" width="19" style="5" customWidth="1"/>
    <col min="16163" max="16163" width="85.375" style="5" customWidth="1"/>
    <col min="16164" max="16164" width="66" style="5" customWidth="1"/>
    <col min="16165" max="16384" width="12.375" style="5"/>
  </cols>
  <sheetData>
    <row r="1" spans="1:40" s="1" customFormat="1" ht="25.5" x14ac:dyDescent="0.15">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row>
    <row r="2" spans="1:40" s="1" customFormat="1" ht="22.5" x14ac:dyDescent="0.15">
      <c r="A2" s="178" t="s">
        <v>1</v>
      </c>
      <c r="B2" s="178" t="s">
        <v>2</v>
      </c>
      <c r="C2" s="178" t="s">
        <v>3</v>
      </c>
      <c r="D2" s="178" t="s">
        <v>4</v>
      </c>
      <c r="E2" s="178" t="s">
        <v>5</v>
      </c>
      <c r="F2" s="178" t="s">
        <v>170</v>
      </c>
      <c r="G2" s="178"/>
      <c r="H2" s="178"/>
      <c r="I2" s="178"/>
      <c r="J2" s="178" t="s">
        <v>7</v>
      </c>
      <c r="K2" s="178" t="s">
        <v>8</v>
      </c>
      <c r="L2" s="178"/>
      <c r="M2" s="178"/>
      <c r="N2" s="178"/>
      <c r="O2" s="178"/>
      <c r="P2" s="178"/>
      <c r="Q2" s="178"/>
      <c r="R2" s="178"/>
      <c r="S2" s="178"/>
      <c r="T2" s="178"/>
      <c r="U2" s="178"/>
      <c r="V2" s="178"/>
      <c r="W2" s="178"/>
      <c r="X2" s="178"/>
      <c r="Y2" s="178"/>
      <c r="Z2" s="178"/>
      <c r="AA2" s="178"/>
      <c r="AB2" s="178"/>
      <c r="AC2" s="178"/>
      <c r="AD2" s="178" t="s">
        <v>9</v>
      </c>
      <c r="AE2" s="178"/>
      <c r="AF2" s="178"/>
      <c r="AG2" s="178"/>
      <c r="AH2" s="178"/>
      <c r="AI2" s="178"/>
      <c r="AJ2" s="214" t="s">
        <v>10</v>
      </c>
    </row>
    <row r="3" spans="1:40" s="2" customFormat="1" ht="20.25" x14ac:dyDescent="0.15">
      <c r="A3" s="178"/>
      <c r="B3" s="178"/>
      <c r="C3" s="178"/>
      <c r="D3" s="178"/>
      <c r="E3" s="178"/>
      <c r="F3" s="178"/>
      <c r="G3" s="178"/>
      <c r="H3" s="178"/>
      <c r="I3" s="178"/>
      <c r="J3" s="178"/>
      <c r="K3" s="178" t="s">
        <v>11</v>
      </c>
      <c r="L3" s="178"/>
      <c r="M3" s="178"/>
      <c r="N3" s="178"/>
      <c r="O3" s="178"/>
      <c r="P3" s="178"/>
      <c r="Q3" s="178"/>
      <c r="R3" s="178" t="s">
        <v>12</v>
      </c>
      <c r="S3" s="178"/>
      <c r="T3" s="178"/>
      <c r="U3" s="178"/>
      <c r="V3" s="178" t="s">
        <v>568</v>
      </c>
      <c r="W3" s="178"/>
      <c r="X3" s="178"/>
      <c r="Y3" s="178"/>
      <c r="Z3" s="178"/>
      <c r="AA3" s="178"/>
      <c r="AB3" s="178"/>
      <c r="AC3" s="178"/>
      <c r="AD3" s="178"/>
      <c r="AE3" s="178"/>
      <c r="AF3" s="178"/>
      <c r="AG3" s="178"/>
      <c r="AH3" s="178"/>
      <c r="AI3" s="178"/>
      <c r="AJ3" s="214"/>
    </row>
    <row r="4" spans="1:40" s="2" customFormat="1" ht="101.25" x14ac:dyDescent="0.15">
      <c r="A4" s="178"/>
      <c r="B4" s="178"/>
      <c r="C4" s="178"/>
      <c r="D4" s="178"/>
      <c r="E4" s="178"/>
      <c r="F4" s="9" t="s">
        <v>14</v>
      </c>
      <c r="G4" s="9" t="s">
        <v>15</v>
      </c>
      <c r="H4" s="9" t="s">
        <v>16</v>
      </c>
      <c r="I4" s="21" t="s">
        <v>17</v>
      </c>
      <c r="J4" s="178"/>
      <c r="K4" s="9" t="s">
        <v>18</v>
      </c>
      <c r="L4" s="9" t="s">
        <v>19</v>
      </c>
      <c r="M4" s="9" t="s">
        <v>20</v>
      </c>
      <c r="N4" s="9" t="s">
        <v>21</v>
      </c>
      <c r="O4" s="9" t="s">
        <v>22</v>
      </c>
      <c r="P4" s="9" t="s">
        <v>23</v>
      </c>
      <c r="Q4" s="9" t="s">
        <v>24</v>
      </c>
      <c r="R4" s="9" t="s">
        <v>18</v>
      </c>
      <c r="S4" s="9" t="s">
        <v>25</v>
      </c>
      <c r="T4" s="9" t="s">
        <v>26</v>
      </c>
      <c r="U4" s="9" t="s">
        <v>27</v>
      </c>
      <c r="V4" s="9" t="s">
        <v>18</v>
      </c>
      <c r="W4" s="9" t="s">
        <v>28</v>
      </c>
      <c r="X4" s="9" t="s">
        <v>29</v>
      </c>
      <c r="Y4" s="9" t="s">
        <v>30</v>
      </c>
      <c r="Z4" s="9" t="s">
        <v>31</v>
      </c>
      <c r="AA4" s="9" t="s">
        <v>32</v>
      </c>
      <c r="AB4" s="9" t="s">
        <v>33</v>
      </c>
      <c r="AC4" s="9" t="s">
        <v>34</v>
      </c>
      <c r="AD4" s="9" t="s">
        <v>18</v>
      </c>
      <c r="AE4" s="9" t="s">
        <v>35</v>
      </c>
      <c r="AF4" s="9" t="s">
        <v>36</v>
      </c>
      <c r="AG4" s="9" t="s">
        <v>22</v>
      </c>
      <c r="AH4" s="9" t="s">
        <v>37</v>
      </c>
      <c r="AI4" s="9" t="s">
        <v>38</v>
      </c>
      <c r="AJ4" s="214"/>
    </row>
    <row r="5" spans="1:40" s="3" customFormat="1" ht="20.25" x14ac:dyDescent="0.15">
      <c r="A5" s="10" t="s">
        <v>569</v>
      </c>
      <c r="B5" s="11" t="s">
        <v>570</v>
      </c>
      <c r="C5" s="11" t="s">
        <v>571</v>
      </c>
      <c r="D5" s="10" t="s">
        <v>376</v>
      </c>
      <c r="E5" s="12" t="s">
        <v>572</v>
      </c>
      <c r="F5" s="13">
        <v>45.611499999999999</v>
      </c>
      <c r="G5" s="10">
        <v>0</v>
      </c>
      <c r="H5" s="10"/>
      <c r="I5" s="15">
        <f t="shared" ref="I5:I11" si="0">F5+G5+H5</f>
        <v>45.611499999999999</v>
      </c>
      <c r="J5" s="22">
        <v>91.222999999999999</v>
      </c>
      <c r="K5" s="10"/>
      <c r="L5" s="10"/>
      <c r="M5" s="10"/>
      <c r="N5" s="10"/>
      <c r="O5" s="11"/>
      <c r="P5" s="10"/>
      <c r="Q5" s="10"/>
      <c r="R5" s="10"/>
      <c r="S5" s="10"/>
      <c r="T5" s="10"/>
      <c r="U5" s="10"/>
      <c r="V5" s="10"/>
      <c r="W5" s="10"/>
      <c r="X5" s="10"/>
      <c r="Y5" s="10"/>
      <c r="Z5" s="10"/>
      <c r="AA5" s="10"/>
      <c r="AB5" s="10"/>
      <c r="AC5" s="11"/>
      <c r="AD5" s="10"/>
      <c r="AE5" s="10"/>
      <c r="AF5" s="10"/>
      <c r="AG5" s="11"/>
      <c r="AH5" s="10"/>
      <c r="AI5" s="10"/>
      <c r="AJ5" s="23"/>
      <c r="AK5" s="30"/>
      <c r="AL5" s="30"/>
      <c r="AM5" s="30"/>
      <c r="AN5" s="30"/>
    </row>
    <row r="6" spans="1:40" s="3" customFormat="1" ht="20.25" x14ac:dyDescent="0.15">
      <c r="A6" s="10" t="s">
        <v>573</v>
      </c>
      <c r="B6" s="11">
        <v>24216843</v>
      </c>
      <c r="C6" s="11" t="s">
        <v>574</v>
      </c>
      <c r="D6" s="10" t="s">
        <v>376</v>
      </c>
      <c r="E6" s="12" t="s">
        <v>575</v>
      </c>
      <c r="F6" s="13">
        <v>43.603499999999997</v>
      </c>
      <c r="G6" s="10">
        <v>0</v>
      </c>
      <c r="H6" s="10"/>
      <c r="I6" s="15">
        <f t="shared" si="0"/>
        <v>43.603499999999997</v>
      </c>
      <c r="J6" s="22">
        <v>87.206999999999994</v>
      </c>
      <c r="K6" s="10"/>
      <c r="L6" s="10"/>
      <c r="M6" s="10"/>
      <c r="N6" s="10"/>
      <c r="O6" s="11"/>
      <c r="P6" s="10"/>
      <c r="Q6" s="10"/>
      <c r="R6" s="10"/>
      <c r="S6" s="10"/>
      <c r="T6" s="10"/>
      <c r="U6" s="10"/>
      <c r="V6" s="10"/>
      <c r="W6" s="10"/>
      <c r="X6" s="10"/>
      <c r="Y6" s="10"/>
      <c r="Z6" s="10"/>
      <c r="AA6" s="10"/>
      <c r="AB6" s="10"/>
      <c r="AC6" s="11"/>
      <c r="AD6" s="10"/>
      <c r="AE6" s="10"/>
      <c r="AF6" s="10"/>
      <c r="AG6" s="11"/>
      <c r="AH6" s="10"/>
      <c r="AI6" s="10"/>
      <c r="AJ6" s="23"/>
      <c r="AK6" s="30"/>
      <c r="AL6" s="30"/>
      <c r="AM6" s="30"/>
      <c r="AN6" s="30"/>
    </row>
    <row r="7" spans="1:40" s="3" customFormat="1" ht="20.25" x14ac:dyDescent="0.15">
      <c r="A7" s="10" t="s">
        <v>576</v>
      </c>
      <c r="B7" s="11" t="s">
        <v>577</v>
      </c>
      <c r="C7" s="11" t="s">
        <v>574</v>
      </c>
      <c r="D7" s="10" t="s">
        <v>376</v>
      </c>
      <c r="E7" s="12" t="s">
        <v>572</v>
      </c>
      <c r="F7" s="13">
        <v>44.015500000000003</v>
      </c>
      <c r="G7" s="10">
        <v>0</v>
      </c>
      <c r="H7" s="10"/>
      <c r="I7" s="15">
        <f t="shared" si="0"/>
        <v>44.015500000000003</v>
      </c>
      <c r="J7" s="22">
        <v>88.031000000000006</v>
      </c>
      <c r="K7" s="10"/>
      <c r="L7" s="10"/>
      <c r="M7" s="10"/>
      <c r="N7" s="10"/>
      <c r="O7" s="11"/>
      <c r="P7" s="10"/>
      <c r="Q7" s="10"/>
      <c r="R7" s="10"/>
      <c r="S7" s="10"/>
      <c r="T7" s="10"/>
      <c r="U7" s="10"/>
      <c r="V7" s="10"/>
      <c r="W7" s="10"/>
      <c r="X7" s="10"/>
      <c r="Y7" s="10"/>
      <c r="Z7" s="10"/>
      <c r="AA7" s="10"/>
      <c r="AB7" s="10"/>
      <c r="AC7" s="11"/>
      <c r="AD7" s="10"/>
      <c r="AE7" s="10"/>
      <c r="AF7" s="10"/>
      <c r="AG7" s="11"/>
      <c r="AH7" s="10"/>
      <c r="AI7" s="10"/>
      <c r="AJ7" s="23"/>
      <c r="AK7" s="30"/>
      <c r="AL7" s="30"/>
      <c r="AM7" s="30"/>
      <c r="AN7" s="30"/>
    </row>
    <row r="8" spans="1:40" s="3" customFormat="1" ht="60.75" x14ac:dyDescent="0.15">
      <c r="A8" s="10" t="s">
        <v>578</v>
      </c>
      <c r="B8" s="11" t="s">
        <v>579</v>
      </c>
      <c r="C8" s="11" t="s">
        <v>574</v>
      </c>
      <c r="D8" s="10" t="s">
        <v>376</v>
      </c>
      <c r="E8" s="12" t="s">
        <v>572</v>
      </c>
      <c r="F8" s="13">
        <v>45.222999999999999</v>
      </c>
      <c r="G8" s="10">
        <v>0.1</v>
      </c>
      <c r="H8" s="10"/>
      <c r="I8" s="15">
        <f t="shared" si="0"/>
        <v>45.323</v>
      </c>
      <c r="J8" s="22" t="s">
        <v>580</v>
      </c>
      <c r="K8" s="10"/>
      <c r="L8" s="10"/>
      <c r="M8" s="10"/>
      <c r="N8" s="10"/>
      <c r="O8" s="11"/>
      <c r="P8" s="10"/>
      <c r="Q8" s="10"/>
      <c r="R8" s="10">
        <v>1</v>
      </c>
      <c r="S8" s="10" t="s">
        <v>581</v>
      </c>
      <c r="T8" s="10" t="s">
        <v>582</v>
      </c>
      <c r="U8" s="10" t="s">
        <v>583</v>
      </c>
      <c r="V8" s="10"/>
      <c r="W8" s="10"/>
      <c r="X8" s="10"/>
      <c r="Y8" s="10"/>
      <c r="Z8" s="10"/>
      <c r="AA8" s="10"/>
      <c r="AB8" s="10"/>
      <c r="AC8" s="11"/>
      <c r="AD8" s="10">
        <v>1</v>
      </c>
      <c r="AE8" s="10" t="s">
        <v>47</v>
      </c>
      <c r="AF8" s="10" t="s">
        <v>584</v>
      </c>
      <c r="AG8" s="11" t="s">
        <v>585</v>
      </c>
      <c r="AH8" s="10">
        <v>2025.04</v>
      </c>
      <c r="AI8" s="10" t="s">
        <v>586</v>
      </c>
      <c r="AJ8" s="23"/>
      <c r="AK8" s="30"/>
      <c r="AL8" s="30"/>
      <c r="AM8" s="30"/>
      <c r="AN8" s="30"/>
    </row>
    <row r="9" spans="1:40" s="3" customFormat="1" ht="20.25" x14ac:dyDescent="0.15">
      <c r="A9" s="10" t="s">
        <v>587</v>
      </c>
      <c r="B9" s="11" t="s">
        <v>588</v>
      </c>
      <c r="C9" s="11" t="s">
        <v>571</v>
      </c>
      <c r="D9" s="10" t="s">
        <v>376</v>
      </c>
      <c r="E9" s="12" t="s">
        <v>572</v>
      </c>
      <c r="F9" s="13">
        <f>J9/2</f>
        <v>44.479500000000002</v>
      </c>
      <c r="G9" s="10">
        <v>0</v>
      </c>
      <c r="H9" s="10"/>
      <c r="I9" s="15">
        <f t="shared" si="0"/>
        <v>44.479500000000002</v>
      </c>
      <c r="J9" s="22">
        <v>88.959000000000003</v>
      </c>
      <c r="K9" s="10"/>
      <c r="L9" s="10"/>
      <c r="M9" s="10"/>
      <c r="N9" s="10"/>
      <c r="O9" s="11"/>
      <c r="P9" s="10"/>
      <c r="Q9" s="10"/>
      <c r="R9" s="10"/>
      <c r="S9" s="10"/>
      <c r="T9" s="10"/>
      <c r="U9" s="10"/>
      <c r="V9" s="10"/>
      <c r="W9" s="10"/>
      <c r="X9" s="10"/>
      <c r="Y9" s="10"/>
      <c r="Z9" s="10"/>
      <c r="AA9" s="10"/>
      <c r="AB9" s="10"/>
      <c r="AC9" s="11"/>
      <c r="AD9" s="10"/>
      <c r="AE9" s="10"/>
      <c r="AF9" s="10"/>
      <c r="AG9" s="11"/>
      <c r="AH9" s="10"/>
      <c r="AI9" s="10"/>
      <c r="AJ9" s="23"/>
      <c r="AK9" s="30"/>
      <c r="AL9" s="30"/>
      <c r="AM9" s="30"/>
      <c r="AN9" s="30"/>
    </row>
    <row r="10" spans="1:40" s="3" customFormat="1" ht="20.25" x14ac:dyDescent="0.15">
      <c r="A10" s="10" t="s">
        <v>589</v>
      </c>
      <c r="B10" s="11" t="s">
        <v>590</v>
      </c>
      <c r="C10" s="11" t="s">
        <v>574</v>
      </c>
      <c r="D10" s="10" t="s">
        <v>376</v>
      </c>
      <c r="E10" s="12" t="s">
        <v>572</v>
      </c>
      <c r="F10" s="13">
        <v>44.978499999999997</v>
      </c>
      <c r="G10" s="10">
        <v>0</v>
      </c>
      <c r="H10" s="10"/>
      <c r="I10" s="15">
        <f t="shared" si="0"/>
        <v>44.978499999999997</v>
      </c>
      <c r="J10" s="22">
        <v>89.956999999999994</v>
      </c>
      <c r="K10" s="10"/>
      <c r="L10" s="10"/>
      <c r="M10" s="10"/>
      <c r="N10" s="10"/>
      <c r="O10" s="11"/>
      <c r="P10" s="10"/>
      <c r="Q10" s="10"/>
      <c r="R10" s="10"/>
      <c r="S10" s="10"/>
      <c r="T10" s="10"/>
      <c r="U10" s="10"/>
      <c r="V10" s="10"/>
      <c r="W10" s="10"/>
      <c r="X10" s="10"/>
      <c r="Y10" s="10"/>
      <c r="Z10" s="10"/>
      <c r="AA10" s="10"/>
      <c r="AB10" s="10"/>
      <c r="AC10" s="11"/>
      <c r="AD10" s="10"/>
      <c r="AE10" s="10"/>
      <c r="AF10" s="10"/>
      <c r="AG10" s="11"/>
      <c r="AH10" s="10"/>
      <c r="AI10" s="10"/>
      <c r="AJ10" s="23"/>
      <c r="AK10" s="30"/>
      <c r="AL10" s="30"/>
      <c r="AM10" s="30"/>
      <c r="AN10" s="30"/>
    </row>
    <row r="11" spans="1:40" s="4" customFormat="1" ht="40.5" x14ac:dyDescent="0.15">
      <c r="A11" s="129" t="s">
        <v>591</v>
      </c>
      <c r="B11" s="115" t="s">
        <v>592</v>
      </c>
      <c r="C11" s="115" t="s">
        <v>593</v>
      </c>
      <c r="D11" s="129" t="s">
        <v>376</v>
      </c>
      <c r="E11" s="129" t="s">
        <v>572</v>
      </c>
      <c r="F11" s="193">
        <v>44.460500000000003</v>
      </c>
      <c r="G11" s="129">
        <v>0</v>
      </c>
      <c r="H11" s="129"/>
      <c r="I11" s="185">
        <f t="shared" si="0"/>
        <v>44.460500000000003</v>
      </c>
      <c r="J11" s="208">
        <v>88.921000000000006</v>
      </c>
      <c r="K11" s="129"/>
      <c r="L11" s="129"/>
      <c r="M11" s="129"/>
      <c r="N11" s="129"/>
      <c r="O11" s="129"/>
      <c r="P11" s="129"/>
      <c r="Q11" s="129"/>
      <c r="R11" s="129"/>
      <c r="S11" s="129"/>
      <c r="T11" s="129"/>
      <c r="U11" s="129"/>
      <c r="V11" s="129"/>
      <c r="W11" s="129"/>
      <c r="X11" s="129"/>
      <c r="Y11" s="129"/>
      <c r="Z11" s="129"/>
      <c r="AA11" s="129"/>
      <c r="AB11" s="129"/>
      <c r="AC11" s="129"/>
      <c r="AD11" s="14">
        <v>1</v>
      </c>
      <c r="AE11" s="14" t="s">
        <v>47</v>
      </c>
      <c r="AF11" s="10" t="s">
        <v>529</v>
      </c>
      <c r="AG11" s="12" t="s">
        <v>132</v>
      </c>
      <c r="AH11" s="14">
        <v>2025.05</v>
      </c>
      <c r="AI11" s="10" t="s">
        <v>594</v>
      </c>
      <c r="AJ11" s="23"/>
      <c r="AK11" s="31"/>
      <c r="AL11" s="31"/>
      <c r="AM11" s="31"/>
      <c r="AN11" s="31"/>
    </row>
    <row r="12" spans="1:40" s="4" customFormat="1" ht="101.25" x14ac:dyDescent="0.15">
      <c r="A12" s="129"/>
      <c r="B12" s="115"/>
      <c r="C12" s="115"/>
      <c r="D12" s="129"/>
      <c r="E12" s="129"/>
      <c r="F12" s="193"/>
      <c r="G12" s="129"/>
      <c r="H12" s="129"/>
      <c r="I12" s="186"/>
      <c r="J12" s="208"/>
      <c r="K12" s="129"/>
      <c r="L12" s="129"/>
      <c r="M12" s="129"/>
      <c r="N12" s="129"/>
      <c r="O12" s="129"/>
      <c r="P12" s="129"/>
      <c r="Q12" s="129"/>
      <c r="R12" s="129"/>
      <c r="S12" s="129"/>
      <c r="T12" s="129"/>
      <c r="U12" s="129"/>
      <c r="V12" s="129"/>
      <c r="W12" s="129"/>
      <c r="X12" s="129"/>
      <c r="Y12" s="129"/>
      <c r="Z12" s="129"/>
      <c r="AA12" s="129"/>
      <c r="AB12" s="129"/>
      <c r="AC12" s="129"/>
      <c r="AD12" s="14">
        <v>2</v>
      </c>
      <c r="AE12" s="14" t="s">
        <v>47</v>
      </c>
      <c r="AF12" s="10" t="s">
        <v>531</v>
      </c>
      <c r="AG12" s="12" t="s">
        <v>595</v>
      </c>
      <c r="AH12" s="14">
        <v>2025.05</v>
      </c>
      <c r="AI12" s="10" t="s">
        <v>596</v>
      </c>
      <c r="AJ12" s="23"/>
      <c r="AK12" s="31"/>
      <c r="AL12" s="31"/>
      <c r="AM12" s="31"/>
      <c r="AN12" s="31"/>
    </row>
    <row r="13" spans="1:40" s="3" customFormat="1" ht="20.25" x14ac:dyDescent="0.15">
      <c r="A13" s="10" t="s">
        <v>597</v>
      </c>
      <c r="B13" s="11" t="s">
        <v>598</v>
      </c>
      <c r="C13" s="11" t="s">
        <v>574</v>
      </c>
      <c r="D13" s="10" t="s">
        <v>376</v>
      </c>
      <c r="E13" s="12" t="s">
        <v>572</v>
      </c>
      <c r="F13" s="13">
        <v>45.148499999999999</v>
      </c>
      <c r="G13" s="10">
        <v>0</v>
      </c>
      <c r="H13" s="10"/>
      <c r="I13" s="15">
        <f>F13+G13+H13</f>
        <v>45.148499999999999</v>
      </c>
      <c r="J13" s="22">
        <v>90.296999999999997</v>
      </c>
      <c r="K13" s="10"/>
      <c r="L13" s="10"/>
      <c r="M13" s="10"/>
      <c r="N13" s="10"/>
      <c r="O13" s="11"/>
      <c r="P13" s="10"/>
      <c r="Q13" s="10"/>
      <c r="R13" s="10"/>
      <c r="S13" s="10"/>
      <c r="T13" s="10"/>
      <c r="U13" s="10"/>
      <c r="V13" s="10"/>
      <c r="W13" s="10"/>
      <c r="X13" s="10"/>
      <c r="Y13" s="10"/>
      <c r="Z13" s="10"/>
      <c r="AA13" s="10"/>
      <c r="AB13" s="10"/>
      <c r="AC13" s="11"/>
      <c r="AD13" s="10"/>
      <c r="AE13" s="10"/>
      <c r="AF13" s="10"/>
      <c r="AG13" s="11"/>
      <c r="AH13" s="10"/>
      <c r="AI13" s="10"/>
      <c r="AJ13" s="23"/>
      <c r="AK13" s="30"/>
      <c r="AL13" s="30"/>
      <c r="AM13" s="30"/>
      <c r="AN13" s="30"/>
    </row>
    <row r="14" spans="1:40" s="3" customFormat="1" ht="20.25" x14ac:dyDescent="0.15">
      <c r="A14" s="10" t="s">
        <v>599</v>
      </c>
      <c r="B14" s="11" t="s">
        <v>600</v>
      </c>
      <c r="C14" s="11" t="s">
        <v>574</v>
      </c>
      <c r="D14" s="10" t="s">
        <v>376</v>
      </c>
      <c r="E14" s="12" t="s">
        <v>575</v>
      </c>
      <c r="F14" s="13">
        <v>43.411999999999999</v>
      </c>
      <c r="G14" s="10">
        <v>0</v>
      </c>
      <c r="H14" s="10"/>
      <c r="I14" s="15">
        <f t="shared" ref="I14:I30" si="1">F14+G14+H14</f>
        <v>43.411999999999999</v>
      </c>
      <c r="J14" s="22">
        <v>86.823999999999998</v>
      </c>
      <c r="K14" s="10"/>
      <c r="L14" s="10"/>
      <c r="M14" s="10"/>
      <c r="N14" s="10"/>
      <c r="O14" s="11"/>
      <c r="P14" s="10"/>
      <c r="Q14" s="10"/>
      <c r="R14" s="10"/>
      <c r="S14" s="10"/>
      <c r="T14" s="10"/>
      <c r="U14" s="10"/>
      <c r="V14" s="10"/>
      <c r="W14" s="10"/>
      <c r="X14" s="10"/>
      <c r="Y14" s="10"/>
      <c r="Z14" s="10"/>
      <c r="AA14" s="10"/>
      <c r="AB14" s="10"/>
      <c r="AC14" s="11"/>
      <c r="AD14" s="10"/>
      <c r="AE14" s="10"/>
      <c r="AF14" s="10"/>
      <c r="AG14" s="11"/>
      <c r="AH14" s="10"/>
      <c r="AI14" s="10"/>
      <c r="AJ14" s="23"/>
      <c r="AK14" s="30"/>
      <c r="AL14" s="30"/>
      <c r="AM14" s="30"/>
      <c r="AN14" s="30"/>
    </row>
    <row r="15" spans="1:40" s="3" customFormat="1" ht="20.25" x14ac:dyDescent="0.15">
      <c r="A15" s="10" t="s">
        <v>601</v>
      </c>
      <c r="B15" s="11" t="s">
        <v>602</v>
      </c>
      <c r="C15" s="11" t="s">
        <v>574</v>
      </c>
      <c r="D15" s="10" t="s">
        <v>376</v>
      </c>
      <c r="E15" s="12" t="s">
        <v>572</v>
      </c>
      <c r="F15" s="13">
        <v>43.155000000000001</v>
      </c>
      <c r="G15" s="10">
        <v>0</v>
      </c>
      <c r="H15" s="10"/>
      <c r="I15" s="15">
        <f t="shared" si="1"/>
        <v>43.155000000000001</v>
      </c>
      <c r="J15" s="22">
        <v>86.31</v>
      </c>
      <c r="K15" s="10"/>
      <c r="L15" s="10"/>
      <c r="M15" s="10"/>
      <c r="N15" s="10"/>
      <c r="O15" s="11"/>
      <c r="P15" s="10"/>
      <c r="Q15" s="10"/>
      <c r="R15" s="10"/>
      <c r="S15" s="10"/>
      <c r="T15" s="10"/>
      <c r="U15" s="10"/>
      <c r="V15" s="10"/>
      <c r="W15" s="10"/>
      <c r="X15" s="10"/>
      <c r="Y15" s="10"/>
      <c r="Z15" s="10"/>
      <c r="AA15" s="10"/>
      <c r="AB15" s="10"/>
      <c r="AC15" s="11"/>
      <c r="AD15" s="10"/>
      <c r="AE15" s="10"/>
      <c r="AF15" s="10"/>
      <c r="AG15" s="11"/>
      <c r="AH15" s="10"/>
      <c r="AI15" s="10"/>
      <c r="AJ15" s="23"/>
      <c r="AK15" s="30"/>
      <c r="AL15" s="30"/>
      <c r="AM15" s="30"/>
      <c r="AN15" s="30"/>
    </row>
    <row r="16" spans="1:40" s="3" customFormat="1" ht="20.25" x14ac:dyDescent="0.15">
      <c r="A16" s="10" t="s">
        <v>603</v>
      </c>
      <c r="B16" s="11">
        <v>24216858</v>
      </c>
      <c r="C16" s="11" t="s">
        <v>574</v>
      </c>
      <c r="D16" s="10" t="s">
        <v>376</v>
      </c>
      <c r="E16" s="12" t="s">
        <v>572</v>
      </c>
      <c r="F16" s="13">
        <v>45.298000000000002</v>
      </c>
      <c r="G16" s="10">
        <v>0</v>
      </c>
      <c r="H16" s="10"/>
      <c r="I16" s="15">
        <f t="shared" si="1"/>
        <v>45.298000000000002</v>
      </c>
      <c r="J16" s="22">
        <v>90.596000000000004</v>
      </c>
      <c r="K16" s="10"/>
      <c r="L16" s="10"/>
      <c r="M16" s="10"/>
      <c r="N16" s="10"/>
      <c r="O16" s="11"/>
      <c r="P16" s="10"/>
      <c r="Q16" s="10"/>
      <c r="R16" s="10"/>
      <c r="S16" s="10"/>
      <c r="T16" s="10"/>
      <c r="U16" s="10"/>
      <c r="V16" s="10"/>
      <c r="W16" s="10"/>
      <c r="X16" s="10"/>
      <c r="Y16" s="10"/>
      <c r="Z16" s="10"/>
      <c r="AA16" s="10"/>
      <c r="AB16" s="10"/>
      <c r="AC16" s="11"/>
      <c r="AD16" s="10"/>
      <c r="AE16" s="10"/>
      <c r="AF16" s="10"/>
      <c r="AG16" s="11"/>
      <c r="AH16" s="10"/>
      <c r="AI16" s="10"/>
      <c r="AJ16" s="23"/>
      <c r="AK16" s="30"/>
      <c r="AL16" s="30"/>
      <c r="AM16" s="30"/>
      <c r="AN16" s="30"/>
    </row>
    <row r="17" spans="1:40" s="3" customFormat="1" ht="40.5" x14ac:dyDescent="0.15">
      <c r="A17" s="10" t="s">
        <v>604</v>
      </c>
      <c r="B17" s="11" t="s">
        <v>605</v>
      </c>
      <c r="C17" s="11" t="s">
        <v>574</v>
      </c>
      <c r="D17" s="10" t="s">
        <v>376</v>
      </c>
      <c r="E17" s="12" t="s">
        <v>572</v>
      </c>
      <c r="F17" s="13">
        <v>45.616216216216202</v>
      </c>
      <c r="G17" s="10">
        <v>0.2</v>
      </c>
      <c r="H17" s="10"/>
      <c r="I17" s="15">
        <f t="shared" si="1"/>
        <v>45.816216216216205</v>
      </c>
      <c r="J17" s="22">
        <v>91.231999999999999</v>
      </c>
      <c r="K17" s="10"/>
      <c r="L17" s="10"/>
      <c r="M17" s="10"/>
      <c r="N17" s="10"/>
      <c r="O17" s="11"/>
      <c r="P17" s="10"/>
      <c r="Q17" s="10"/>
      <c r="R17" s="10">
        <v>1</v>
      </c>
      <c r="S17" s="10" t="s">
        <v>606</v>
      </c>
      <c r="T17" s="10" t="s">
        <v>607</v>
      </c>
      <c r="U17" s="10" t="s">
        <v>608</v>
      </c>
      <c r="V17" s="10"/>
      <c r="W17" s="10"/>
      <c r="X17" s="10"/>
      <c r="Y17" s="10"/>
      <c r="Z17" s="10"/>
      <c r="AA17" s="10"/>
      <c r="AB17" s="10"/>
      <c r="AC17" s="11"/>
      <c r="AD17" s="10"/>
      <c r="AE17" s="10"/>
      <c r="AF17" s="10"/>
      <c r="AG17" s="11"/>
      <c r="AH17" s="10"/>
      <c r="AI17" s="10"/>
      <c r="AJ17" s="23"/>
      <c r="AK17" s="30"/>
      <c r="AL17" s="30"/>
      <c r="AM17" s="30"/>
      <c r="AN17" s="30"/>
    </row>
    <row r="18" spans="1:40" s="3" customFormat="1" ht="20.25" x14ac:dyDescent="0.15">
      <c r="A18" s="10" t="s">
        <v>609</v>
      </c>
      <c r="B18" s="11" t="s">
        <v>610</v>
      </c>
      <c r="C18" s="11" t="s">
        <v>574</v>
      </c>
      <c r="D18" s="10" t="s">
        <v>376</v>
      </c>
      <c r="E18" s="12" t="s">
        <v>572</v>
      </c>
      <c r="F18" s="13">
        <v>45.405263159999997</v>
      </c>
      <c r="G18" s="10">
        <v>0</v>
      </c>
      <c r="H18" s="10"/>
      <c r="I18" s="15">
        <f t="shared" si="1"/>
        <v>45.405263159999997</v>
      </c>
      <c r="J18" s="22">
        <v>90.810526319999994</v>
      </c>
      <c r="K18" s="10"/>
      <c r="L18" s="10"/>
      <c r="M18" s="10"/>
      <c r="N18" s="10"/>
      <c r="O18" s="11"/>
      <c r="P18" s="10"/>
      <c r="Q18" s="10"/>
      <c r="R18" s="10"/>
      <c r="S18" s="10"/>
      <c r="T18" s="10"/>
      <c r="U18" s="10"/>
      <c r="V18" s="10"/>
      <c r="W18" s="10"/>
      <c r="X18" s="10"/>
      <c r="Y18" s="10"/>
      <c r="Z18" s="10"/>
      <c r="AA18" s="10"/>
      <c r="AB18" s="10"/>
      <c r="AC18" s="11"/>
      <c r="AD18" s="10"/>
      <c r="AE18" s="10"/>
      <c r="AF18" s="10"/>
      <c r="AG18" s="11"/>
      <c r="AH18" s="10"/>
      <c r="AI18" s="10"/>
      <c r="AJ18" s="23"/>
      <c r="AK18" s="30"/>
      <c r="AL18" s="30"/>
      <c r="AM18" s="30"/>
      <c r="AN18" s="30"/>
    </row>
    <row r="19" spans="1:40" s="3" customFormat="1" ht="20.25" x14ac:dyDescent="0.15">
      <c r="A19" s="10" t="s">
        <v>611</v>
      </c>
      <c r="B19" s="11" t="s">
        <v>612</v>
      </c>
      <c r="C19" s="11" t="s">
        <v>574</v>
      </c>
      <c r="D19" s="10" t="s">
        <v>376</v>
      </c>
      <c r="E19" s="12" t="s">
        <v>575</v>
      </c>
      <c r="F19" s="13">
        <v>43.9375</v>
      </c>
      <c r="G19" s="10">
        <v>0</v>
      </c>
      <c r="H19" s="10"/>
      <c r="I19" s="15">
        <f t="shared" si="1"/>
        <v>43.9375</v>
      </c>
      <c r="J19" s="22">
        <v>87.875</v>
      </c>
      <c r="K19" s="10"/>
      <c r="L19" s="10"/>
      <c r="M19" s="10"/>
      <c r="N19" s="10"/>
      <c r="O19" s="11"/>
      <c r="P19" s="10"/>
      <c r="Q19" s="10"/>
      <c r="R19" s="10"/>
      <c r="S19" s="10"/>
      <c r="T19" s="10"/>
      <c r="U19" s="10"/>
      <c r="V19" s="10"/>
      <c r="W19" s="10"/>
      <c r="X19" s="10"/>
      <c r="Y19" s="10"/>
      <c r="Z19" s="10"/>
      <c r="AA19" s="10"/>
      <c r="AB19" s="10"/>
      <c r="AC19" s="11"/>
      <c r="AD19" s="10"/>
      <c r="AE19" s="10"/>
      <c r="AF19" s="10"/>
      <c r="AG19" s="11"/>
      <c r="AH19" s="10"/>
      <c r="AI19" s="10"/>
      <c r="AJ19" s="23"/>
      <c r="AK19" s="30"/>
      <c r="AL19" s="30"/>
      <c r="AM19" s="30"/>
      <c r="AN19" s="30"/>
    </row>
    <row r="20" spans="1:40" s="3" customFormat="1" ht="20.25" x14ac:dyDescent="0.15">
      <c r="A20" s="10" t="s">
        <v>613</v>
      </c>
      <c r="B20" s="11" t="s">
        <v>614</v>
      </c>
      <c r="C20" s="11" t="s">
        <v>574</v>
      </c>
      <c r="D20" s="10" t="s">
        <v>376</v>
      </c>
      <c r="E20" s="12" t="s">
        <v>572</v>
      </c>
      <c r="F20" s="13">
        <v>44.3855</v>
      </c>
      <c r="G20" s="10">
        <v>0</v>
      </c>
      <c r="H20" s="10"/>
      <c r="I20" s="15">
        <f t="shared" si="1"/>
        <v>44.3855</v>
      </c>
      <c r="J20" s="22">
        <v>88.771000000000001</v>
      </c>
      <c r="K20" s="10"/>
      <c r="L20" s="10"/>
      <c r="M20" s="10"/>
      <c r="N20" s="10"/>
      <c r="O20" s="11"/>
      <c r="P20" s="10"/>
      <c r="Q20" s="10"/>
      <c r="R20" s="10"/>
      <c r="S20" s="10"/>
      <c r="T20" s="10"/>
      <c r="U20" s="10"/>
      <c r="V20" s="10"/>
      <c r="W20" s="10"/>
      <c r="X20" s="10"/>
      <c r="Y20" s="10"/>
      <c r="Z20" s="10"/>
      <c r="AA20" s="10"/>
      <c r="AB20" s="10"/>
      <c r="AC20" s="11"/>
      <c r="AD20" s="10"/>
      <c r="AE20" s="10"/>
      <c r="AF20" s="10"/>
      <c r="AG20" s="11"/>
      <c r="AH20" s="10"/>
      <c r="AI20" s="10"/>
      <c r="AJ20" s="23"/>
      <c r="AK20" s="30"/>
      <c r="AL20" s="30"/>
      <c r="AM20" s="30"/>
      <c r="AN20" s="30"/>
    </row>
    <row r="21" spans="1:40" s="3" customFormat="1" ht="21" x14ac:dyDescent="0.15">
      <c r="A21" s="10" t="s">
        <v>615</v>
      </c>
      <c r="B21" s="11">
        <v>24216864</v>
      </c>
      <c r="C21" s="11" t="s">
        <v>574</v>
      </c>
      <c r="D21" s="10" t="s">
        <v>376</v>
      </c>
      <c r="E21" s="12" t="s">
        <v>572</v>
      </c>
      <c r="F21" s="13">
        <v>45.372999999999998</v>
      </c>
      <c r="G21" s="10">
        <v>0</v>
      </c>
      <c r="H21" s="10"/>
      <c r="I21" s="15">
        <f t="shared" si="1"/>
        <v>45.372999999999998</v>
      </c>
      <c r="J21" s="22" t="s">
        <v>616</v>
      </c>
      <c r="K21" s="10"/>
      <c r="L21" s="10"/>
      <c r="M21" s="10"/>
      <c r="N21" s="10"/>
      <c r="O21" s="11"/>
      <c r="P21" s="10"/>
      <c r="Q21" s="10"/>
      <c r="R21" s="10"/>
      <c r="S21" s="10"/>
      <c r="T21" s="10"/>
      <c r="U21" s="10"/>
      <c r="V21" s="10"/>
      <c r="W21" s="10"/>
      <c r="X21" s="10"/>
      <c r="Y21" s="10"/>
      <c r="Z21" s="10"/>
      <c r="AA21" s="10"/>
      <c r="AB21" s="10"/>
      <c r="AC21" s="11"/>
      <c r="AD21" s="10"/>
      <c r="AE21" s="10"/>
      <c r="AF21" s="10"/>
      <c r="AG21" s="11"/>
      <c r="AH21" s="10"/>
      <c r="AI21" s="10"/>
      <c r="AJ21" s="23"/>
      <c r="AK21" s="30"/>
      <c r="AL21" s="30"/>
      <c r="AM21" s="30"/>
      <c r="AN21" s="30"/>
    </row>
    <row r="22" spans="1:40" s="3" customFormat="1" ht="20.25" x14ac:dyDescent="0.15">
      <c r="A22" s="10" t="s">
        <v>617</v>
      </c>
      <c r="B22" s="11" t="s">
        <v>618</v>
      </c>
      <c r="C22" s="11" t="s">
        <v>574</v>
      </c>
      <c r="D22" s="10" t="s">
        <v>376</v>
      </c>
      <c r="E22" s="12" t="s">
        <v>575</v>
      </c>
      <c r="F22" s="13">
        <v>44.723999999999997</v>
      </c>
      <c r="G22" s="10">
        <v>0</v>
      </c>
      <c r="H22" s="10"/>
      <c r="I22" s="15">
        <f t="shared" si="1"/>
        <v>44.723999999999997</v>
      </c>
      <c r="J22" s="22">
        <v>89.447999999999993</v>
      </c>
      <c r="K22" s="10"/>
      <c r="L22" s="10"/>
      <c r="M22" s="10"/>
      <c r="N22" s="10"/>
      <c r="O22" s="11"/>
      <c r="P22" s="10"/>
      <c r="Q22" s="10"/>
      <c r="R22" s="10"/>
      <c r="S22" s="10"/>
      <c r="T22" s="10"/>
      <c r="U22" s="10"/>
      <c r="V22" s="10"/>
      <c r="W22" s="10"/>
      <c r="X22" s="10"/>
      <c r="Y22" s="10"/>
      <c r="Z22" s="10"/>
      <c r="AA22" s="10"/>
      <c r="AB22" s="10"/>
      <c r="AC22" s="11"/>
      <c r="AD22" s="10"/>
      <c r="AE22" s="10"/>
      <c r="AF22" s="10"/>
      <c r="AG22" s="11"/>
      <c r="AH22" s="10"/>
      <c r="AI22" s="10"/>
      <c r="AJ22" s="23"/>
      <c r="AK22" s="30"/>
      <c r="AL22" s="30"/>
      <c r="AM22" s="30"/>
      <c r="AN22" s="30"/>
    </row>
    <row r="23" spans="1:40" s="3" customFormat="1" ht="60.75" x14ac:dyDescent="0.15">
      <c r="A23" s="10" t="s">
        <v>619</v>
      </c>
      <c r="B23" s="11" t="s">
        <v>620</v>
      </c>
      <c r="C23" s="11" t="s">
        <v>574</v>
      </c>
      <c r="D23" s="10" t="s">
        <v>376</v>
      </c>
      <c r="E23" s="12" t="s">
        <v>572</v>
      </c>
      <c r="F23" s="13">
        <v>44.808</v>
      </c>
      <c r="G23" s="10">
        <v>2</v>
      </c>
      <c r="H23" s="10"/>
      <c r="I23" s="15">
        <f t="shared" si="1"/>
        <v>46.808</v>
      </c>
      <c r="J23" s="22">
        <v>89.616</v>
      </c>
      <c r="K23" s="10"/>
      <c r="L23" s="10"/>
      <c r="M23" s="10"/>
      <c r="N23" s="10"/>
      <c r="O23" s="11"/>
      <c r="P23" s="10"/>
      <c r="Q23" s="10"/>
      <c r="R23" s="10"/>
      <c r="S23" s="10"/>
      <c r="T23" s="10"/>
      <c r="U23" s="10"/>
      <c r="V23" s="10">
        <v>1</v>
      </c>
      <c r="W23" s="10" t="s">
        <v>621</v>
      </c>
      <c r="X23" s="10" t="s">
        <v>490</v>
      </c>
      <c r="Y23" s="10" t="s">
        <v>622</v>
      </c>
      <c r="Z23" s="10" t="s">
        <v>427</v>
      </c>
      <c r="AA23" s="10" t="s">
        <v>404</v>
      </c>
      <c r="AB23" s="10">
        <v>2025.06</v>
      </c>
      <c r="AC23" s="11" t="s">
        <v>623</v>
      </c>
      <c r="AD23" s="10"/>
      <c r="AE23" s="10"/>
      <c r="AF23" s="10"/>
      <c r="AG23" s="11"/>
      <c r="AH23" s="10"/>
      <c r="AI23" s="10"/>
      <c r="AJ23" s="23"/>
      <c r="AK23" s="30"/>
      <c r="AL23" s="30"/>
      <c r="AM23" s="30"/>
      <c r="AN23" s="30"/>
    </row>
    <row r="24" spans="1:40" s="3" customFormat="1" ht="20.25" x14ac:dyDescent="0.15">
      <c r="A24" s="10" t="s">
        <v>624</v>
      </c>
      <c r="B24" s="11" t="s">
        <v>625</v>
      </c>
      <c r="C24" s="11" t="s">
        <v>574</v>
      </c>
      <c r="D24" s="10" t="s">
        <v>376</v>
      </c>
      <c r="E24" s="12" t="s">
        <v>575</v>
      </c>
      <c r="F24" s="13">
        <f t="shared" ref="F24:F30" si="2">J24/2</f>
        <v>43.506999999999998</v>
      </c>
      <c r="G24" s="15">
        <v>0</v>
      </c>
      <c r="H24" s="15"/>
      <c r="I24" s="15">
        <f t="shared" si="1"/>
        <v>43.506999999999998</v>
      </c>
      <c r="J24" s="22">
        <v>87.013999999999996</v>
      </c>
      <c r="K24" s="10"/>
      <c r="L24" s="10"/>
      <c r="M24" s="10"/>
      <c r="N24" s="10"/>
      <c r="O24" s="11"/>
      <c r="P24" s="10"/>
      <c r="Q24" s="10"/>
      <c r="R24" s="10"/>
      <c r="S24" s="10"/>
      <c r="T24" s="10"/>
      <c r="U24" s="10"/>
      <c r="V24" s="10"/>
      <c r="W24" s="10"/>
      <c r="X24" s="10"/>
      <c r="Y24" s="10"/>
      <c r="Z24" s="10"/>
      <c r="AA24" s="10"/>
      <c r="AB24" s="10"/>
      <c r="AC24" s="11"/>
      <c r="AD24" s="10"/>
      <c r="AE24" s="10"/>
      <c r="AF24" s="10"/>
      <c r="AG24" s="11"/>
      <c r="AH24" s="10"/>
      <c r="AI24" s="10"/>
      <c r="AJ24" s="23"/>
      <c r="AK24" s="30"/>
      <c r="AL24" s="30"/>
      <c r="AM24" s="30"/>
      <c r="AN24" s="30"/>
    </row>
    <row r="25" spans="1:40" s="3" customFormat="1" ht="20.25" x14ac:dyDescent="0.15">
      <c r="A25" s="10" t="s">
        <v>626</v>
      </c>
      <c r="B25" s="11" t="s">
        <v>627</v>
      </c>
      <c r="C25" s="11" t="s">
        <v>574</v>
      </c>
      <c r="D25" s="10" t="s">
        <v>376</v>
      </c>
      <c r="E25" s="12" t="s">
        <v>575</v>
      </c>
      <c r="F25" s="13">
        <f t="shared" si="2"/>
        <v>44.046999999999997</v>
      </c>
      <c r="G25" s="15">
        <v>0</v>
      </c>
      <c r="H25" s="15"/>
      <c r="I25" s="15">
        <f t="shared" si="1"/>
        <v>44.046999999999997</v>
      </c>
      <c r="J25" s="22">
        <v>88.093999999999994</v>
      </c>
      <c r="K25" s="10"/>
      <c r="L25" s="10"/>
      <c r="M25" s="10"/>
      <c r="N25" s="10"/>
      <c r="O25" s="11"/>
      <c r="P25" s="10"/>
      <c r="Q25" s="10"/>
      <c r="R25" s="10"/>
      <c r="S25" s="10"/>
      <c r="T25" s="10"/>
      <c r="U25" s="10"/>
      <c r="V25" s="10"/>
      <c r="W25" s="10"/>
      <c r="X25" s="10"/>
      <c r="Y25" s="10"/>
      <c r="Z25" s="10"/>
      <c r="AA25" s="10"/>
      <c r="AB25" s="10"/>
      <c r="AC25" s="11"/>
      <c r="AD25" s="10"/>
      <c r="AE25" s="10"/>
      <c r="AF25" s="10"/>
      <c r="AG25" s="11"/>
      <c r="AH25" s="10"/>
      <c r="AI25" s="10"/>
      <c r="AJ25" s="23"/>
      <c r="AK25" s="30"/>
      <c r="AL25" s="30"/>
      <c r="AM25" s="30"/>
      <c r="AN25" s="30"/>
    </row>
    <row r="26" spans="1:40" s="3" customFormat="1" ht="81" x14ac:dyDescent="0.15">
      <c r="A26" s="10" t="s">
        <v>628</v>
      </c>
      <c r="B26" s="11" t="s">
        <v>629</v>
      </c>
      <c r="C26" s="11" t="s">
        <v>574</v>
      </c>
      <c r="D26" s="10" t="s">
        <v>376</v>
      </c>
      <c r="E26" s="12" t="s">
        <v>572</v>
      </c>
      <c r="F26" s="13">
        <f t="shared" si="2"/>
        <v>45.048499999999997</v>
      </c>
      <c r="G26" s="15">
        <v>0.5</v>
      </c>
      <c r="H26" s="15"/>
      <c r="I26" s="15">
        <f t="shared" si="1"/>
        <v>45.548499999999997</v>
      </c>
      <c r="J26" s="22">
        <v>90.096999999999994</v>
      </c>
      <c r="K26" s="10"/>
      <c r="L26" s="10"/>
      <c r="M26" s="10"/>
      <c r="N26" s="10"/>
      <c r="O26" s="11"/>
      <c r="P26" s="10"/>
      <c r="Q26" s="10"/>
      <c r="R26" s="10">
        <v>1</v>
      </c>
      <c r="S26" s="10" t="s">
        <v>630</v>
      </c>
      <c r="T26" s="10" t="s">
        <v>631</v>
      </c>
      <c r="U26" s="10" t="s">
        <v>632</v>
      </c>
      <c r="V26" s="10"/>
      <c r="W26" s="10"/>
      <c r="X26" s="10"/>
      <c r="Y26" s="10"/>
      <c r="Z26" s="10"/>
      <c r="AA26" s="10"/>
      <c r="AB26" s="10"/>
      <c r="AC26" s="11"/>
      <c r="AD26" s="10"/>
      <c r="AE26" s="10"/>
      <c r="AF26" s="10"/>
      <c r="AG26" s="11"/>
      <c r="AH26" s="10"/>
      <c r="AI26" s="10"/>
      <c r="AJ26" s="23"/>
      <c r="AK26" s="30"/>
      <c r="AL26" s="30"/>
      <c r="AM26" s="30"/>
      <c r="AN26" s="30"/>
    </row>
    <row r="27" spans="1:40" s="3" customFormat="1" ht="121.5" x14ac:dyDescent="0.15">
      <c r="A27" s="10" t="s">
        <v>633</v>
      </c>
      <c r="B27" s="11" t="s">
        <v>634</v>
      </c>
      <c r="C27" s="11" t="s">
        <v>574</v>
      </c>
      <c r="D27" s="10" t="s">
        <v>376</v>
      </c>
      <c r="E27" s="12" t="s">
        <v>572</v>
      </c>
      <c r="F27" s="13">
        <f t="shared" si="2"/>
        <v>45.198</v>
      </c>
      <c r="G27" s="15">
        <v>0</v>
      </c>
      <c r="H27" s="15"/>
      <c r="I27" s="15">
        <f t="shared" si="1"/>
        <v>45.198</v>
      </c>
      <c r="J27" s="22">
        <v>90.396000000000001</v>
      </c>
      <c r="K27" s="10"/>
      <c r="L27" s="10"/>
      <c r="M27" s="10"/>
      <c r="N27" s="10"/>
      <c r="O27" s="11"/>
      <c r="P27" s="10"/>
      <c r="Q27" s="10"/>
      <c r="R27" s="10"/>
      <c r="S27" s="10"/>
      <c r="T27" s="10"/>
      <c r="U27" s="10"/>
      <c r="V27" s="10"/>
      <c r="W27" s="10"/>
      <c r="X27" s="10"/>
      <c r="Y27" s="10"/>
      <c r="Z27" s="10"/>
      <c r="AA27" s="10"/>
      <c r="AB27" s="10"/>
      <c r="AC27" s="11"/>
      <c r="AD27" s="10">
        <v>1</v>
      </c>
      <c r="AE27" s="10" t="s">
        <v>47</v>
      </c>
      <c r="AF27" s="10" t="s">
        <v>520</v>
      </c>
      <c r="AG27" s="11" t="s">
        <v>108</v>
      </c>
      <c r="AH27" s="10">
        <v>2025.07</v>
      </c>
      <c r="AI27" s="10" t="s">
        <v>635</v>
      </c>
      <c r="AJ27" s="23"/>
      <c r="AK27" s="30"/>
      <c r="AL27" s="30"/>
      <c r="AM27" s="30"/>
      <c r="AN27" s="30"/>
    </row>
    <row r="28" spans="1:40" s="3" customFormat="1" ht="20.25" x14ac:dyDescent="0.15">
      <c r="A28" s="10" t="s">
        <v>636</v>
      </c>
      <c r="B28" s="11">
        <v>24216852</v>
      </c>
      <c r="C28" s="11" t="s">
        <v>574</v>
      </c>
      <c r="D28" s="10" t="s">
        <v>376</v>
      </c>
      <c r="E28" s="12" t="s">
        <v>575</v>
      </c>
      <c r="F28" s="13">
        <f t="shared" si="2"/>
        <v>44.293500000000002</v>
      </c>
      <c r="G28" s="15">
        <v>0</v>
      </c>
      <c r="H28" s="15"/>
      <c r="I28" s="15">
        <f t="shared" si="1"/>
        <v>44.293500000000002</v>
      </c>
      <c r="J28" s="22">
        <v>88.587000000000003</v>
      </c>
      <c r="K28" s="10"/>
      <c r="L28" s="10"/>
      <c r="M28" s="10"/>
      <c r="N28" s="10"/>
      <c r="O28" s="11"/>
      <c r="P28" s="10"/>
      <c r="Q28" s="10"/>
      <c r="R28" s="10"/>
      <c r="S28" s="10"/>
      <c r="T28" s="10"/>
      <c r="U28" s="10"/>
      <c r="V28" s="10"/>
      <c r="W28" s="10"/>
      <c r="X28" s="10"/>
      <c r="Y28" s="10"/>
      <c r="Z28" s="10"/>
      <c r="AA28" s="10"/>
      <c r="AB28" s="10"/>
      <c r="AC28" s="11"/>
      <c r="AD28" s="10"/>
      <c r="AE28" s="10"/>
      <c r="AF28" s="10"/>
      <c r="AG28" s="11"/>
      <c r="AH28" s="10"/>
      <c r="AI28" s="10"/>
      <c r="AJ28" s="23"/>
      <c r="AK28" s="30"/>
      <c r="AL28" s="30"/>
      <c r="AM28" s="30"/>
      <c r="AN28" s="30"/>
    </row>
    <row r="29" spans="1:40" s="3" customFormat="1" ht="20.25" x14ac:dyDescent="0.15">
      <c r="A29" s="10" t="s">
        <v>637</v>
      </c>
      <c r="B29" s="11" t="s">
        <v>638</v>
      </c>
      <c r="C29" s="11" t="s">
        <v>574</v>
      </c>
      <c r="D29" s="10" t="s">
        <v>376</v>
      </c>
      <c r="E29" s="12" t="s">
        <v>572</v>
      </c>
      <c r="F29" s="13">
        <f t="shared" si="2"/>
        <v>43.894500000000001</v>
      </c>
      <c r="G29" s="15">
        <v>0</v>
      </c>
      <c r="H29" s="15"/>
      <c r="I29" s="15">
        <f t="shared" si="1"/>
        <v>43.894500000000001</v>
      </c>
      <c r="J29" s="22">
        <v>87.789000000000001</v>
      </c>
      <c r="K29" s="10"/>
      <c r="L29" s="10"/>
      <c r="M29" s="10"/>
      <c r="N29" s="10"/>
      <c r="O29" s="11"/>
      <c r="P29" s="10"/>
      <c r="Q29" s="10"/>
      <c r="R29" s="10"/>
      <c r="S29" s="10"/>
      <c r="T29" s="10"/>
      <c r="U29" s="10"/>
      <c r="V29" s="10"/>
      <c r="W29" s="10"/>
      <c r="X29" s="10"/>
      <c r="Y29" s="10"/>
      <c r="Z29" s="10"/>
      <c r="AA29" s="10"/>
      <c r="AB29" s="10"/>
      <c r="AC29" s="11"/>
      <c r="AD29" s="10"/>
      <c r="AE29" s="10"/>
      <c r="AF29" s="10"/>
      <c r="AG29" s="11"/>
      <c r="AH29" s="10"/>
      <c r="AI29" s="10"/>
      <c r="AJ29" s="23"/>
      <c r="AK29" s="30"/>
      <c r="AL29" s="30"/>
      <c r="AM29" s="30"/>
      <c r="AN29" s="30"/>
    </row>
    <row r="30" spans="1:40" s="3" customFormat="1" ht="203.25" x14ac:dyDescent="0.15">
      <c r="A30" s="179" t="s">
        <v>639</v>
      </c>
      <c r="B30" s="181" t="s">
        <v>640</v>
      </c>
      <c r="C30" s="181" t="s">
        <v>574</v>
      </c>
      <c r="D30" s="179" t="s">
        <v>376</v>
      </c>
      <c r="E30" s="183" t="s">
        <v>572</v>
      </c>
      <c r="F30" s="194">
        <f t="shared" si="2"/>
        <v>44.965499999999999</v>
      </c>
      <c r="G30" s="185">
        <v>0.8</v>
      </c>
      <c r="H30" s="185"/>
      <c r="I30" s="185">
        <f t="shared" si="1"/>
        <v>45.765499999999996</v>
      </c>
      <c r="J30" s="209">
        <v>89.930999999999997</v>
      </c>
      <c r="K30" s="179"/>
      <c r="L30" s="179"/>
      <c r="M30" s="179"/>
      <c r="N30" s="179"/>
      <c r="O30" s="181"/>
      <c r="P30" s="179"/>
      <c r="Q30" s="179"/>
      <c r="R30" s="10">
        <v>1</v>
      </c>
      <c r="S30" s="10" t="s">
        <v>560</v>
      </c>
      <c r="T30" s="10" t="s">
        <v>641</v>
      </c>
      <c r="U30" s="10" t="s">
        <v>642</v>
      </c>
      <c r="V30" s="10"/>
      <c r="W30" s="10"/>
      <c r="X30" s="10"/>
      <c r="Y30" s="10"/>
      <c r="Z30" s="10"/>
      <c r="AA30" s="10"/>
      <c r="AB30" s="10"/>
      <c r="AC30" s="11"/>
      <c r="AD30" s="10">
        <v>1</v>
      </c>
      <c r="AE30" s="10" t="s">
        <v>47</v>
      </c>
      <c r="AF30" s="10" t="s">
        <v>554</v>
      </c>
      <c r="AG30" s="11" t="s">
        <v>260</v>
      </c>
      <c r="AH30" s="10">
        <v>2025.07</v>
      </c>
      <c r="AI30" s="10" t="s">
        <v>643</v>
      </c>
      <c r="AJ30" s="23"/>
      <c r="AK30" s="30"/>
      <c r="AL30" s="30"/>
      <c r="AM30" s="30"/>
      <c r="AN30" s="30"/>
    </row>
    <row r="31" spans="1:40" s="3" customFormat="1" ht="40.5" x14ac:dyDescent="0.15">
      <c r="A31" s="180"/>
      <c r="B31" s="182"/>
      <c r="C31" s="182"/>
      <c r="D31" s="180"/>
      <c r="E31" s="184"/>
      <c r="F31" s="195"/>
      <c r="G31" s="186"/>
      <c r="H31" s="186"/>
      <c r="I31" s="186"/>
      <c r="J31" s="210"/>
      <c r="K31" s="180"/>
      <c r="L31" s="180"/>
      <c r="M31" s="180"/>
      <c r="N31" s="180"/>
      <c r="O31" s="182"/>
      <c r="P31" s="180"/>
      <c r="Q31" s="180"/>
      <c r="R31" s="24">
        <v>2</v>
      </c>
      <c r="S31" s="10" t="s">
        <v>644</v>
      </c>
      <c r="T31" s="10" t="s">
        <v>645</v>
      </c>
      <c r="U31" s="10" t="s">
        <v>646</v>
      </c>
      <c r="V31" s="10"/>
      <c r="W31" s="10"/>
      <c r="X31" s="10"/>
      <c r="Y31" s="10"/>
      <c r="Z31" s="10"/>
      <c r="AA31" s="10"/>
      <c r="AB31" s="10"/>
      <c r="AC31" s="11"/>
      <c r="AD31" s="28"/>
      <c r="AE31" s="28"/>
      <c r="AF31" s="28"/>
      <c r="AG31" s="28"/>
      <c r="AH31" s="28"/>
      <c r="AI31" s="28"/>
      <c r="AJ31" s="23"/>
      <c r="AK31" s="30"/>
      <c r="AL31" s="30"/>
      <c r="AM31" s="30"/>
      <c r="AN31" s="30"/>
    </row>
    <row r="32" spans="1:40" s="3" customFormat="1" ht="20.25" x14ac:dyDescent="0.15">
      <c r="A32" s="10" t="s">
        <v>647</v>
      </c>
      <c r="B32" s="11" t="s">
        <v>648</v>
      </c>
      <c r="C32" s="11" t="s">
        <v>574</v>
      </c>
      <c r="D32" s="10" t="s">
        <v>376</v>
      </c>
      <c r="E32" s="12" t="s">
        <v>575</v>
      </c>
      <c r="F32" s="13">
        <f>J32/2</f>
        <v>44.330357145000001</v>
      </c>
      <c r="G32" s="15">
        <v>0</v>
      </c>
      <c r="H32" s="15"/>
      <c r="I32" s="15">
        <f>F32+G32+H32</f>
        <v>44.330357145000001</v>
      </c>
      <c r="J32" s="22">
        <v>88.660714290000001</v>
      </c>
      <c r="K32" s="10"/>
      <c r="L32" s="10"/>
      <c r="M32" s="10"/>
      <c r="N32" s="10"/>
      <c r="O32" s="11"/>
      <c r="P32" s="10"/>
      <c r="Q32" s="10"/>
      <c r="R32" s="10"/>
      <c r="S32" s="10"/>
      <c r="T32" s="10"/>
      <c r="U32" s="10"/>
      <c r="V32" s="10"/>
      <c r="W32" s="10"/>
      <c r="X32" s="10"/>
      <c r="Y32" s="10"/>
      <c r="Z32" s="10"/>
      <c r="AA32" s="10"/>
      <c r="AB32" s="10"/>
      <c r="AC32" s="11"/>
      <c r="AD32" s="10"/>
      <c r="AE32" s="10"/>
      <c r="AF32" s="10"/>
      <c r="AG32" s="11"/>
      <c r="AH32" s="10"/>
      <c r="AI32" s="10"/>
      <c r="AJ32" s="23"/>
      <c r="AK32" s="30"/>
      <c r="AL32" s="30"/>
      <c r="AM32" s="30"/>
      <c r="AN32" s="30"/>
    </row>
    <row r="33" spans="1:36" s="4" customFormat="1" ht="40.5" x14ac:dyDescent="0.15">
      <c r="A33" s="129" t="s">
        <v>649</v>
      </c>
      <c r="B33" s="115" t="s">
        <v>650</v>
      </c>
      <c r="C33" s="115" t="s">
        <v>574</v>
      </c>
      <c r="D33" s="129" t="s">
        <v>376</v>
      </c>
      <c r="E33" s="129" t="s">
        <v>572</v>
      </c>
      <c r="F33" s="196">
        <f>J33/2</f>
        <v>45.165999999999997</v>
      </c>
      <c r="G33" s="187">
        <f>0.2+0.5+0.2</f>
        <v>0.89999999999999991</v>
      </c>
      <c r="H33" s="187"/>
      <c r="I33" s="187">
        <f>SUM(F33:H35)</f>
        <v>46.065999999999995</v>
      </c>
      <c r="J33" s="208">
        <v>90.331999999999994</v>
      </c>
      <c r="K33" s="14"/>
      <c r="L33" s="14"/>
      <c r="M33" s="14"/>
      <c r="N33" s="14"/>
      <c r="O33" s="14"/>
      <c r="P33" s="14"/>
      <c r="Q33" s="14"/>
      <c r="R33" s="14">
        <v>1</v>
      </c>
      <c r="S33" s="10" t="s">
        <v>540</v>
      </c>
      <c r="T33" s="10" t="s">
        <v>651</v>
      </c>
      <c r="U33" s="10" t="s">
        <v>652</v>
      </c>
      <c r="V33" s="14"/>
      <c r="W33" s="14"/>
      <c r="X33" s="14"/>
      <c r="Y33" s="14"/>
      <c r="Z33" s="14"/>
      <c r="AA33" s="14"/>
      <c r="AB33" s="14"/>
      <c r="AC33" s="14"/>
      <c r="AD33" s="14"/>
      <c r="AE33" s="14"/>
      <c r="AF33" s="10"/>
      <c r="AG33" s="14"/>
      <c r="AH33" s="14"/>
      <c r="AI33" s="10"/>
      <c r="AJ33" s="23"/>
    </row>
    <row r="34" spans="1:36" s="4" customFormat="1" ht="40.5" x14ac:dyDescent="0.15">
      <c r="A34" s="129"/>
      <c r="B34" s="115"/>
      <c r="C34" s="115"/>
      <c r="D34" s="129"/>
      <c r="E34" s="129"/>
      <c r="F34" s="197"/>
      <c r="G34" s="188"/>
      <c r="H34" s="188"/>
      <c r="I34" s="188"/>
      <c r="J34" s="208"/>
      <c r="K34" s="14"/>
      <c r="L34" s="14"/>
      <c r="M34" s="14"/>
      <c r="N34" s="14"/>
      <c r="O34" s="14"/>
      <c r="P34" s="14"/>
      <c r="Q34" s="14"/>
      <c r="R34" s="14">
        <v>2</v>
      </c>
      <c r="S34" s="10" t="s">
        <v>653</v>
      </c>
      <c r="T34" s="10" t="s">
        <v>654</v>
      </c>
      <c r="U34" s="10" t="s">
        <v>655</v>
      </c>
      <c r="V34" s="14"/>
      <c r="W34" s="14"/>
      <c r="X34" s="14"/>
      <c r="Y34" s="14"/>
      <c r="Z34" s="14"/>
      <c r="AA34" s="14"/>
      <c r="AB34" s="14"/>
      <c r="AC34" s="14"/>
      <c r="AD34" s="14"/>
      <c r="AE34" s="14"/>
      <c r="AF34" s="10"/>
      <c r="AG34" s="14"/>
      <c r="AH34" s="14"/>
      <c r="AI34" s="10"/>
      <c r="AJ34" s="23"/>
    </row>
    <row r="35" spans="1:36" s="4" customFormat="1" ht="40.5" x14ac:dyDescent="0.15">
      <c r="A35" s="129"/>
      <c r="B35" s="115"/>
      <c r="C35" s="115"/>
      <c r="D35" s="129"/>
      <c r="E35" s="129"/>
      <c r="F35" s="198"/>
      <c r="G35" s="189"/>
      <c r="H35" s="189"/>
      <c r="I35" s="189"/>
      <c r="J35" s="208"/>
      <c r="K35" s="14"/>
      <c r="L35" s="14"/>
      <c r="M35" s="14"/>
      <c r="N35" s="14"/>
      <c r="O35" s="14"/>
      <c r="P35" s="14"/>
      <c r="Q35" s="14"/>
      <c r="R35" s="14">
        <v>3</v>
      </c>
      <c r="S35" s="10" t="s">
        <v>656</v>
      </c>
      <c r="T35" s="10" t="s">
        <v>657</v>
      </c>
      <c r="U35" s="10" t="s">
        <v>652</v>
      </c>
      <c r="V35" s="14"/>
      <c r="W35" s="14"/>
      <c r="X35" s="14"/>
      <c r="Y35" s="14"/>
      <c r="Z35" s="14"/>
      <c r="AA35" s="14"/>
      <c r="AB35" s="14"/>
      <c r="AC35" s="14"/>
      <c r="AD35" s="14"/>
      <c r="AE35" s="14"/>
      <c r="AF35" s="10"/>
      <c r="AG35" s="14"/>
      <c r="AH35" s="14"/>
      <c r="AI35" s="10"/>
      <c r="AJ35" s="23"/>
    </row>
    <row r="36" spans="1:36" s="4" customFormat="1" ht="175.5" x14ac:dyDescent="0.15">
      <c r="A36" s="179" t="s">
        <v>658</v>
      </c>
      <c r="B36" s="181" t="s">
        <v>659</v>
      </c>
      <c r="C36" s="181" t="s">
        <v>574</v>
      </c>
      <c r="D36" s="181" t="s">
        <v>376</v>
      </c>
      <c r="E36" s="181" t="s">
        <v>572</v>
      </c>
      <c r="F36" s="194">
        <f>J36/2</f>
        <v>44.787931034482753</v>
      </c>
      <c r="G36" s="185">
        <v>0.1</v>
      </c>
      <c r="H36" s="185"/>
      <c r="I36" s="185">
        <f>SUM(F36:H38)</f>
        <v>44.887931034482754</v>
      </c>
      <c r="J36" s="209">
        <v>89.575862068965506</v>
      </c>
      <c r="K36" s="10"/>
      <c r="L36" s="10"/>
      <c r="M36" s="10"/>
      <c r="N36" s="10"/>
      <c r="O36" s="11"/>
      <c r="P36" s="10"/>
      <c r="Q36" s="10"/>
      <c r="R36" s="10">
        <v>1</v>
      </c>
      <c r="S36" s="10" t="s">
        <v>660</v>
      </c>
      <c r="T36" s="10" t="s">
        <v>661</v>
      </c>
      <c r="U36" s="10" t="s">
        <v>662</v>
      </c>
      <c r="V36" s="10"/>
      <c r="W36" s="10"/>
      <c r="X36" s="10"/>
      <c r="Y36" s="10"/>
      <c r="Z36" s="10"/>
      <c r="AA36" s="10"/>
      <c r="AB36" s="10"/>
      <c r="AC36" s="11"/>
      <c r="AD36" s="10">
        <v>1</v>
      </c>
      <c r="AE36" s="10" t="s">
        <v>47</v>
      </c>
      <c r="AF36" s="29" t="s">
        <v>663</v>
      </c>
      <c r="AG36" s="32" t="s">
        <v>664</v>
      </c>
      <c r="AH36" s="32" t="s">
        <v>665</v>
      </c>
      <c r="AI36" s="10" t="s">
        <v>666</v>
      </c>
      <c r="AJ36" s="23"/>
    </row>
    <row r="37" spans="1:36" s="4" customFormat="1" ht="175.5" x14ac:dyDescent="0.15">
      <c r="A37" s="190"/>
      <c r="B37" s="191"/>
      <c r="C37" s="191"/>
      <c r="D37" s="191"/>
      <c r="E37" s="191"/>
      <c r="F37" s="199"/>
      <c r="G37" s="205"/>
      <c r="H37" s="205"/>
      <c r="I37" s="205"/>
      <c r="J37" s="211"/>
      <c r="K37" s="10"/>
      <c r="L37" s="10"/>
      <c r="M37" s="10"/>
      <c r="N37" s="10"/>
      <c r="O37" s="11"/>
      <c r="P37" s="10"/>
      <c r="Q37" s="10"/>
      <c r="R37" s="10"/>
      <c r="S37" s="10"/>
      <c r="T37" s="10"/>
      <c r="U37" s="10"/>
      <c r="V37" s="10"/>
      <c r="W37" s="10"/>
      <c r="X37" s="10"/>
      <c r="Y37" s="10"/>
      <c r="Z37" s="10"/>
      <c r="AA37" s="10"/>
      <c r="AB37" s="10"/>
      <c r="AC37" s="11"/>
      <c r="AD37" s="10">
        <v>2</v>
      </c>
      <c r="AE37" s="10" t="s">
        <v>47</v>
      </c>
      <c r="AF37" s="29" t="s">
        <v>667</v>
      </c>
      <c r="AG37" s="32" t="s">
        <v>57</v>
      </c>
      <c r="AH37" s="32">
        <v>2025.02</v>
      </c>
      <c r="AI37" s="10" t="s">
        <v>668</v>
      </c>
      <c r="AJ37" s="23"/>
    </row>
    <row r="38" spans="1:36" s="4" customFormat="1" ht="182.25" x14ac:dyDescent="0.15">
      <c r="A38" s="180"/>
      <c r="B38" s="182"/>
      <c r="C38" s="182"/>
      <c r="D38" s="182"/>
      <c r="E38" s="182"/>
      <c r="F38" s="195"/>
      <c r="G38" s="186"/>
      <c r="H38" s="186"/>
      <c r="I38" s="186"/>
      <c r="J38" s="210"/>
      <c r="K38" s="10"/>
      <c r="L38" s="10"/>
      <c r="M38" s="10"/>
      <c r="N38" s="10"/>
      <c r="O38" s="11"/>
      <c r="P38" s="10"/>
      <c r="Q38" s="10"/>
      <c r="R38" s="10"/>
      <c r="S38" s="10"/>
      <c r="T38" s="10"/>
      <c r="U38" s="10"/>
      <c r="V38" s="10"/>
      <c r="W38" s="10"/>
      <c r="X38" s="10"/>
      <c r="Y38" s="10"/>
      <c r="Z38" s="10"/>
      <c r="AA38" s="10"/>
      <c r="AB38" s="10"/>
      <c r="AC38" s="11"/>
      <c r="AD38" s="10">
        <v>3</v>
      </c>
      <c r="AE38" s="10" t="s">
        <v>47</v>
      </c>
      <c r="AF38" s="29" t="s">
        <v>546</v>
      </c>
      <c r="AG38" s="32" t="s">
        <v>260</v>
      </c>
      <c r="AH38" s="32" t="s">
        <v>430</v>
      </c>
      <c r="AI38" s="10" t="s">
        <v>669</v>
      </c>
      <c r="AJ38" s="23"/>
    </row>
    <row r="39" spans="1:36" s="4" customFormat="1" ht="20.25" x14ac:dyDescent="0.15">
      <c r="A39" s="10" t="s">
        <v>670</v>
      </c>
      <c r="B39" s="11" t="s">
        <v>671</v>
      </c>
      <c r="C39" s="11" t="s">
        <v>574</v>
      </c>
      <c r="D39" s="10" t="s">
        <v>376</v>
      </c>
      <c r="E39" s="12" t="s">
        <v>572</v>
      </c>
      <c r="F39" s="18">
        <v>44.802999999999997</v>
      </c>
      <c r="G39" s="10">
        <v>0</v>
      </c>
      <c r="H39" s="10"/>
      <c r="I39" s="15">
        <f>F39+G39+H39</f>
        <v>44.802999999999997</v>
      </c>
      <c r="J39" s="22">
        <v>89.605999999999995</v>
      </c>
      <c r="K39" s="23"/>
      <c r="L39" s="23"/>
      <c r="M39" s="23"/>
      <c r="N39" s="23"/>
      <c r="O39" s="23"/>
      <c r="P39" s="23"/>
      <c r="Q39" s="25"/>
      <c r="R39" s="10"/>
      <c r="S39" s="10"/>
      <c r="T39" s="10"/>
      <c r="U39" s="10"/>
      <c r="V39" s="10"/>
      <c r="W39" s="10"/>
      <c r="X39" s="10"/>
      <c r="Y39" s="10"/>
      <c r="Z39" s="10"/>
      <c r="AA39" s="10"/>
      <c r="AB39" s="10"/>
      <c r="AC39" s="11"/>
      <c r="AD39" s="10"/>
      <c r="AE39" s="10"/>
      <c r="AF39" s="10"/>
      <c r="AG39" s="11"/>
      <c r="AH39" s="10"/>
      <c r="AI39" s="10"/>
      <c r="AJ39" s="23"/>
    </row>
    <row r="40" spans="1:36" s="4" customFormat="1" ht="20.25" x14ac:dyDescent="0.15">
      <c r="A40" s="10" t="s">
        <v>672</v>
      </c>
      <c r="B40" s="11" t="s">
        <v>673</v>
      </c>
      <c r="C40" s="11" t="s">
        <v>574</v>
      </c>
      <c r="D40" s="10" t="s">
        <v>376</v>
      </c>
      <c r="E40" s="12" t="s">
        <v>575</v>
      </c>
      <c r="F40" s="18">
        <v>44.718000000000004</v>
      </c>
      <c r="G40" s="10">
        <v>0</v>
      </c>
      <c r="H40" s="10"/>
      <c r="I40" s="15">
        <f>F40+G40+H40</f>
        <v>44.718000000000004</v>
      </c>
      <c r="J40" s="22">
        <v>89.436000000000007</v>
      </c>
      <c r="K40" s="10"/>
      <c r="L40" s="10"/>
      <c r="M40" s="10"/>
      <c r="N40" s="10"/>
      <c r="O40" s="11"/>
      <c r="P40" s="10"/>
      <c r="Q40" s="10"/>
      <c r="R40" s="10"/>
      <c r="S40" s="10"/>
      <c r="T40" s="10"/>
      <c r="U40" s="10"/>
      <c r="V40" s="10"/>
      <c r="W40" s="10"/>
      <c r="X40" s="10"/>
      <c r="Y40" s="10"/>
      <c r="Z40" s="10"/>
      <c r="AA40" s="10"/>
      <c r="AB40" s="10"/>
      <c r="AC40" s="11"/>
      <c r="AD40" s="10"/>
      <c r="AE40" s="10"/>
      <c r="AF40" s="10"/>
      <c r="AG40" s="11"/>
      <c r="AH40" s="10"/>
      <c r="AI40" s="10"/>
      <c r="AJ40" s="23"/>
    </row>
    <row r="41" spans="1:36" s="4" customFormat="1" ht="20.25" x14ac:dyDescent="0.15">
      <c r="A41" s="10" t="s">
        <v>674</v>
      </c>
      <c r="B41" s="11">
        <v>24216869</v>
      </c>
      <c r="C41" s="11" t="s">
        <v>574</v>
      </c>
      <c r="D41" s="10" t="s">
        <v>376</v>
      </c>
      <c r="E41" s="12" t="s">
        <v>575</v>
      </c>
      <c r="F41" s="18">
        <v>43.204999999999998</v>
      </c>
      <c r="G41" s="10">
        <v>0</v>
      </c>
      <c r="H41" s="10"/>
      <c r="I41" s="15">
        <f t="shared" ref="I41:I58" si="3">F41+G41+H41</f>
        <v>43.204999999999998</v>
      </c>
      <c r="J41" s="22">
        <v>86.41</v>
      </c>
      <c r="K41" s="10"/>
      <c r="L41" s="10"/>
      <c r="M41" s="10"/>
      <c r="N41" s="10"/>
      <c r="O41" s="11"/>
      <c r="P41" s="10"/>
      <c r="Q41" s="10"/>
      <c r="R41" s="10"/>
      <c r="S41" s="10"/>
      <c r="T41" s="10"/>
      <c r="U41" s="10"/>
      <c r="V41" s="10"/>
      <c r="W41" s="10"/>
      <c r="X41" s="10"/>
      <c r="Y41" s="10"/>
      <c r="Z41" s="10"/>
      <c r="AA41" s="10"/>
      <c r="AB41" s="10"/>
      <c r="AC41" s="11"/>
      <c r="AD41" s="10"/>
      <c r="AE41" s="10"/>
      <c r="AF41" s="10"/>
      <c r="AG41" s="11"/>
      <c r="AH41" s="10"/>
      <c r="AI41" s="10"/>
      <c r="AJ41" s="23"/>
    </row>
    <row r="42" spans="1:36" s="4" customFormat="1" ht="60.75" x14ac:dyDescent="0.15">
      <c r="A42" s="10" t="s">
        <v>675</v>
      </c>
      <c r="B42" s="11" t="s">
        <v>676</v>
      </c>
      <c r="C42" s="11" t="s">
        <v>574</v>
      </c>
      <c r="D42" s="10" t="s">
        <v>376</v>
      </c>
      <c r="E42" s="12" t="s">
        <v>572</v>
      </c>
      <c r="F42" s="18">
        <v>45.168500000000002</v>
      </c>
      <c r="G42" s="10">
        <v>1</v>
      </c>
      <c r="H42" s="10"/>
      <c r="I42" s="15">
        <f t="shared" si="3"/>
        <v>46.168500000000002</v>
      </c>
      <c r="J42" s="22">
        <v>90.337000000000003</v>
      </c>
      <c r="K42" s="10"/>
      <c r="L42" s="10"/>
      <c r="M42" s="10"/>
      <c r="N42" s="10"/>
      <c r="O42" s="11"/>
      <c r="P42" s="10"/>
      <c r="Q42" s="10"/>
      <c r="R42" s="10"/>
      <c r="S42" s="10"/>
      <c r="T42" s="10"/>
      <c r="U42" s="10"/>
      <c r="V42" s="10">
        <v>1</v>
      </c>
      <c r="W42" s="10" t="s">
        <v>677</v>
      </c>
      <c r="X42" s="10" t="s">
        <v>678</v>
      </c>
      <c r="Y42" s="10" t="s">
        <v>101</v>
      </c>
      <c r="Z42" s="10" t="s">
        <v>427</v>
      </c>
      <c r="AA42" s="10" t="s">
        <v>679</v>
      </c>
      <c r="AB42" s="10">
        <v>2025.8</v>
      </c>
      <c r="AC42" s="11" t="s">
        <v>108</v>
      </c>
      <c r="AD42" s="10"/>
      <c r="AE42" s="10"/>
      <c r="AF42" s="10"/>
      <c r="AG42" s="11"/>
      <c r="AH42" s="10"/>
      <c r="AI42" s="10"/>
      <c r="AJ42" s="23"/>
    </row>
    <row r="43" spans="1:36" s="4" customFormat="1" ht="20.25" x14ac:dyDescent="0.15">
      <c r="A43" s="10" t="s">
        <v>680</v>
      </c>
      <c r="B43" s="11" t="s">
        <v>681</v>
      </c>
      <c r="C43" s="11" t="s">
        <v>574</v>
      </c>
      <c r="D43" s="10" t="s">
        <v>376</v>
      </c>
      <c r="E43" s="12" t="s">
        <v>575</v>
      </c>
      <c r="F43" s="18">
        <v>44.5565</v>
      </c>
      <c r="G43" s="10">
        <v>0</v>
      </c>
      <c r="H43" s="10"/>
      <c r="I43" s="15">
        <f t="shared" si="3"/>
        <v>44.5565</v>
      </c>
      <c r="J43" s="22">
        <v>89.113</v>
      </c>
      <c r="K43" s="10"/>
      <c r="L43" s="10"/>
      <c r="M43" s="10"/>
      <c r="N43" s="10"/>
      <c r="O43" s="11"/>
      <c r="P43" s="10"/>
      <c r="Q43" s="10"/>
      <c r="R43" s="10"/>
      <c r="S43" s="10"/>
      <c r="T43" s="10"/>
      <c r="U43" s="10"/>
      <c r="V43" s="10"/>
      <c r="W43" s="10"/>
      <c r="X43" s="10"/>
      <c r="Y43" s="10"/>
      <c r="Z43" s="10"/>
      <c r="AA43" s="10"/>
      <c r="AB43" s="10"/>
      <c r="AC43" s="11"/>
      <c r="AD43" s="10"/>
      <c r="AE43" s="10"/>
      <c r="AF43" s="10"/>
      <c r="AG43" s="11"/>
      <c r="AH43" s="10"/>
      <c r="AI43" s="10"/>
      <c r="AJ43" s="23"/>
    </row>
    <row r="44" spans="1:36" s="4" customFormat="1" ht="20.25" x14ac:dyDescent="0.15">
      <c r="A44" s="10" t="s">
        <v>682</v>
      </c>
      <c r="B44" s="11" t="s">
        <v>683</v>
      </c>
      <c r="C44" s="11" t="s">
        <v>574</v>
      </c>
      <c r="D44" s="10" t="s">
        <v>376</v>
      </c>
      <c r="E44" s="12" t="s">
        <v>572</v>
      </c>
      <c r="F44" s="18">
        <v>43.462000000000003</v>
      </c>
      <c r="G44" s="10">
        <v>0</v>
      </c>
      <c r="H44" s="10"/>
      <c r="I44" s="15">
        <f t="shared" si="3"/>
        <v>43.462000000000003</v>
      </c>
      <c r="J44" s="22">
        <v>86.924000000000007</v>
      </c>
      <c r="K44" s="10"/>
      <c r="L44" s="10"/>
      <c r="M44" s="10"/>
      <c r="N44" s="10"/>
      <c r="O44" s="11"/>
      <c r="P44" s="10"/>
      <c r="Q44" s="10"/>
      <c r="R44" s="10"/>
      <c r="S44" s="10"/>
      <c r="T44" s="10"/>
      <c r="U44" s="10"/>
      <c r="V44" s="10"/>
      <c r="W44" s="10"/>
      <c r="X44" s="10"/>
      <c r="Y44" s="10"/>
      <c r="Z44" s="10"/>
      <c r="AA44" s="10"/>
      <c r="AB44" s="10"/>
      <c r="AC44" s="11"/>
      <c r="AD44" s="10"/>
      <c r="AE44" s="10"/>
      <c r="AF44" s="10"/>
      <c r="AG44" s="11"/>
      <c r="AH44" s="10"/>
      <c r="AI44" s="10"/>
      <c r="AJ44" s="23"/>
    </row>
    <row r="45" spans="1:36" s="4" customFormat="1" ht="101.25" x14ac:dyDescent="0.15">
      <c r="A45" s="10" t="s">
        <v>684</v>
      </c>
      <c r="B45" s="11" t="s">
        <v>685</v>
      </c>
      <c r="C45" s="11" t="s">
        <v>574</v>
      </c>
      <c r="D45" s="10" t="s">
        <v>376</v>
      </c>
      <c r="E45" s="12" t="s">
        <v>575</v>
      </c>
      <c r="F45" s="18">
        <v>43.637</v>
      </c>
      <c r="G45" s="10">
        <v>0.3</v>
      </c>
      <c r="H45" s="10"/>
      <c r="I45" s="15">
        <f t="shared" si="3"/>
        <v>43.936999999999998</v>
      </c>
      <c r="J45" s="22">
        <v>87.274000000000001</v>
      </c>
      <c r="K45" s="10">
        <v>1</v>
      </c>
      <c r="L45" s="10" t="s">
        <v>686</v>
      </c>
      <c r="M45" s="10" t="s">
        <v>687</v>
      </c>
      <c r="N45" s="10" t="s">
        <v>688</v>
      </c>
      <c r="O45" s="11" t="s">
        <v>689</v>
      </c>
      <c r="P45" s="11" t="s">
        <v>690</v>
      </c>
      <c r="Q45" s="10">
        <v>2025.6</v>
      </c>
      <c r="R45" s="10"/>
      <c r="S45" s="10"/>
      <c r="T45" s="10"/>
      <c r="U45" s="10"/>
      <c r="V45" s="10"/>
      <c r="W45" s="10"/>
      <c r="X45" s="10"/>
      <c r="Y45" s="10"/>
      <c r="Z45" s="10"/>
      <c r="AA45" s="10"/>
      <c r="AB45" s="10"/>
      <c r="AC45" s="11"/>
      <c r="AD45" s="10"/>
      <c r="AE45" s="10"/>
      <c r="AF45" s="10"/>
      <c r="AG45" s="11"/>
      <c r="AH45" s="10"/>
      <c r="AI45" s="10"/>
      <c r="AJ45" s="23"/>
    </row>
    <row r="46" spans="1:36" s="4" customFormat="1" ht="20.25" x14ac:dyDescent="0.15">
      <c r="A46" s="10" t="s">
        <v>691</v>
      </c>
      <c r="B46" s="11" t="s">
        <v>692</v>
      </c>
      <c r="C46" s="11" t="s">
        <v>574</v>
      </c>
      <c r="D46" s="10" t="s">
        <v>376</v>
      </c>
      <c r="E46" s="12" t="s">
        <v>575</v>
      </c>
      <c r="F46" s="18">
        <v>44.692999999999998</v>
      </c>
      <c r="G46" s="10">
        <v>0</v>
      </c>
      <c r="H46" s="10"/>
      <c r="I46" s="15">
        <f t="shared" si="3"/>
        <v>44.692999999999998</v>
      </c>
      <c r="J46" s="22">
        <v>89.385999999999996</v>
      </c>
      <c r="K46" s="10"/>
      <c r="L46" s="10"/>
      <c r="M46" s="10"/>
      <c r="N46" s="10"/>
      <c r="O46" s="11"/>
      <c r="P46" s="10"/>
      <c r="Q46" s="10"/>
      <c r="R46" s="10"/>
      <c r="S46" s="10"/>
      <c r="T46" s="10"/>
      <c r="U46" s="10"/>
      <c r="V46" s="10"/>
      <c r="W46" s="10"/>
      <c r="X46" s="10"/>
      <c r="Y46" s="10"/>
      <c r="Z46" s="10"/>
      <c r="AA46" s="10"/>
      <c r="AB46" s="10"/>
      <c r="AC46" s="11"/>
      <c r="AD46" s="10"/>
      <c r="AE46" s="10"/>
      <c r="AF46" s="10"/>
      <c r="AG46" s="11"/>
      <c r="AH46" s="10"/>
      <c r="AI46" s="10"/>
      <c r="AJ46" s="23"/>
    </row>
    <row r="47" spans="1:36" s="4" customFormat="1" ht="20.25" x14ac:dyDescent="0.15">
      <c r="A47" s="10" t="s">
        <v>693</v>
      </c>
      <c r="B47" s="11" t="s">
        <v>694</v>
      </c>
      <c r="C47" s="11" t="s">
        <v>574</v>
      </c>
      <c r="D47" s="10" t="s">
        <v>376</v>
      </c>
      <c r="E47" s="12" t="s">
        <v>575</v>
      </c>
      <c r="F47" s="18">
        <v>43.982999999999997</v>
      </c>
      <c r="G47" s="10">
        <v>0</v>
      </c>
      <c r="H47" s="10"/>
      <c r="I47" s="15">
        <f t="shared" si="3"/>
        <v>43.982999999999997</v>
      </c>
      <c r="J47" s="22">
        <v>87.965999999999994</v>
      </c>
      <c r="K47" s="10"/>
      <c r="L47" s="10"/>
      <c r="M47" s="10"/>
      <c r="N47" s="10"/>
      <c r="O47" s="11"/>
      <c r="P47" s="10"/>
      <c r="Q47" s="10"/>
      <c r="R47" s="10"/>
      <c r="S47" s="10"/>
      <c r="T47" s="10"/>
      <c r="U47" s="10"/>
      <c r="V47" s="10"/>
      <c r="W47" s="10"/>
      <c r="X47" s="10"/>
      <c r="Y47" s="10"/>
      <c r="Z47" s="10"/>
      <c r="AA47" s="10"/>
      <c r="AB47" s="10"/>
      <c r="AC47" s="11"/>
      <c r="AD47" s="10"/>
      <c r="AE47" s="10"/>
      <c r="AF47" s="10"/>
      <c r="AG47" s="11"/>
      <c r="AH47" s="10"/>
      <c r="AI47" s="10"/>
      <c r="AJ47" s="23"/>
    </row>
    <row r="48" spans="1:36" s="4" customFormat="1" ht="146.25" x14ac:dyDescent="0.15">
      <c r="A48" s="10" t="s">
        <v>695</v>
      </c>
      <c r="B48" s="11" t="s">
        <v>696</v>
      </c>
      <c r="C48" s="11" t="s">
        <v>574</v>
      </c>
      <c r="D48" s="10" t="s">
        <v>376</v>
      </c>
      <c r="E48" s="12" t="s">
        <v>572</v>
      </c>
      <c r="F48" s="18">
        <f>J48/2</f>
        <v>44.573999999999998</v>
      </c>
      <c r="G48" s="10">
        <v>0.6</v>
      </c>
      <c r="H48" s="10"/>
      <c r="I48" s="15">
        <f t="shared" si="3"/>
        <v>45.173999999999999</v>
      </c>
      <c r="J48" s="22">
        <v>89.147999999999996</v>
      </c>
      <c r="K48" s="10"/>
      <c r="L48" s="10"/>
      <c r="M48" s="10"/>
      <c r="N48" s="10"/>
      <c r="O48" s="11"/>
      <c r="P48" s="10"/>
      <c r="Q48" s="10"/>
      <c r="R48" s="10">
        <v>1</v>
      </c>
      <c r="S48" s="10" t="s">
        <v>697</v>
      </c>
      <c r="T48" s="10" t="s">
        <v>698</v>
      </c>
      <c r="U48" s="26" t="s">
        <v>699</v>
      </c>
      <c r="V48" s="10"/>
      <c r="W48" s="10"/>
      <c r="X48" s="10"/>
      <c r="Y48" s="10"/>
      <c r="Z48" s="10"/>
      <c r="AA48" s="10"/>
      <c r="AB48" s="10"/>
      <c r="AC48" s="11"/>
      <c r="AD48" s="10"/>
      <c r="AE48" s="10"/>
      <c r="AF48" s="10"/>
      <c r="AG48" s="11"/>
      <c r="AH48" s="10"/>
      <c r="AI48" s="10"/>
      <c r="AJ48" s="23"/>
    </row>
    <row r="49" spans="1:36" s="4" customFormat="1" ht="20.25" x14ac:dyDescent="0.15">
      <c r="A49" s="10" t="s">
        <v>700</v>
      </c>
      <c r="B49" s="11" t="s">
        <v>701</v>
      </c>
      <c r="C49" s="11" t="s">
        <v>574</v>
      </c>
      <c r="D49" s="10" t="s">
        <v>376</v>
      </c>
      <c r="E49" s="12" t="s">
        <v>575</v>
      </c>
      <c r="F49" s="18">
        <f t="shared" ref="F49:F58" si="4">J49/2</f>
        <v>42.491</v>
      </c>
      <c r="G49" s="10">
        <v>0</v>
      </c>
      <c r="H49" s="10"/>
      <c r="I49" s="15">
        <f t="shared" si="3"/>
        <v>42.491</v>
      </c>
      <c r="J49" s="22">
        <v>84.981999999999999</v>
      </c>
      <c r="K49" s="10"/>
      <c r="L49" s="10"/>
      <c r="M49" s="10"/>
      <c r="N49" s="10"/>
      <c r="O49" s="11"/>
      <c r="P49" s="10"/>
      <c r="Q49" s="10"/>
      <c r="R49" s="10"/>
      <c r="S49" s="10"/>
      <c r="T49" s="10"/>
      <c r="U49" s="10"/>
      <c r="V49" s="10"/>
      <c r="W49" s="10"/>
      <c r="X49" s="10"/>
      <c r="Y49" s="10"/>
      <c r="Z49" s="10"/>
      <c r="AA49" s="10"/>
      <c r="AB49" s="10"/>
      <c r="AC49" s="11"/>
      <c r="AD49" s="10"/>
      <c r="AE49" s="10"/>
      <c r="AF49" s="10"/>
      <c r="AG49" s="11"/>
      <c r="AH49" s="10"/>
      <c r="AI49" s="10"/>
      <c r="AJ49" s="23"/>
    </row>
    <row r="50" spans="1:36" s="4" customFormat="1" ht="263.25" x14ac:dyDescent="0.15">
      <c r="A50" s="10" t="s">
        <v>702</v>
      </c>
      <c r="B50" s="11" t="s">
        <v>703</v>
      </c>
      <c r="C50" s="11" t="s">
        <v>574</v>
      </c>
      <c r="D50" s="10" t="s">
        <v>376</v>
      </c>
      <c r="E50" s="12" t="s">
        <v>575</v>
      </c>
      <c r="F50" s="18">
        <f t="shared" si="4"/>
        <v>43.786999999999999</v>
      </c>
      <c r="G50" s="10">
        <v>0</v>
      </c>
      <c r="H50" s="10"/>
      <c r="I50" s="15">
        <f t="shared" si="3"/>
        <v>43.786999999999999</v>
      </c>
      <c r="J50" s="22">
        <v>87.573999999999998</v>
      </c>
      <c r="K50" s="10"/>
      <c r="L50" s="10"/>
      <c r="M50" s="10"/>
      <c r="N50" s="10"/>
      <c r="O50" s="11"/>
      <c r="P50" s="10"/>
      <c r="Q50" s="10"/>
      <c r="R50" s="10"/>
      <c r="S50" s="10"/>
      <c r="T50" s="10"/>
      <c r="U50" s="10"/>
      <c r="V50" s="10"/>
      <c r="W50" s="10"/>
      <c r="X50" s="10"/>
      <c r="Y50" s="10"/>
      <c r="Z50" s="10"/>
      <c r="AA50" s="10"/>
      <c r="AB50" s="10"/>
      <c r="AC50" s="11"/>
      <c r="AD50" s="10">
        <v>1</v>
      </c>
      <c r="AE50" s="10" t="s">
        <v>47</v>
      </c>
      <c r="AF50" s="10" t="s">
        <v>386</v>
      </c>
      <c r="AG50" s="11" t="s">
        <v>704</v>
      </c>
      <c r="AH50" s="10" t="s">
        <v>705</v>
      </c>
      <c r="AI50" s="10" t="s">
        <v>706</v>
      </c>
      <c r="AJ50" s="23"/>
    </row>
    <row r="51" spans="1:36" s="4" customFormat="1" ht="20.25" x14ac:dyDescent="0.15">
      <c r="A51" s="10" t="s">
        <v>707</v>
      </c>
      <c r="B51" s="11" t="s">
        <v>708</v>
      </c>
      <c r="C51" s="11" t="s">
        <v>574</v>
      </c>
      <c r="D51" s="10" t="s">
        <v>376</v>
      </c>
      <c r="E51" s="12" t="s">
        <v>575</v>
      </c>
      <c r="F51" s="18">
        <f t="shared" si="4"/>
        <v>44.162999999999997</v>
      </c>
      <c r="G51" s="10">
        <v>0</v>
      </c>
      <c r="H51" s="10"/>
      <c r="I51" s="15">
        <f t="shared" si="3"/>
        <v>44.162999999999997</v>
      </c>
      <c r="J51" s="22">
        <v>88.325999999999993</v>
      </c>
      <c r="K51" s="10"/>
      <c r="L51" s="10"/>
      <c r="M51" s="10"/>
      <c r="N51" s="10"/>
      <c r="O51" s="11"/>
      <c r="P51" s="10"/>
      <c r="Q51" s="10"/>
      <c r="R51" s="10"/>
      <c r="S51" s="10"/>
      <c r="T51" s="10"/>
      <c r="U51" s="10"/>
      <c r="V51" s="10"/>
      <c r="W51" s="10"/>
      <c r="X51" s="10"/>
      <c r="Y51" s="10"/>
      <c r="Z51" s="10"/>
      <c r="AA51" s="10"/>
      <c r="AB51" s="10"/>
      <c r="AC51" s="11"/>
      <c r="AD51" s="10"/>
      <c r="AE51" s="10"/>
      <c r="AF51" s="10"/>
      <c r="AG51" s="11"/>
      <c r="AH51" s="10"/>
      <c r="AI51" s="10"/>
      <c r="AJ51" s="23"/>
    </row>
    <row r="52" spans="1:36" s="4" customFormat="1" ht="20.25" x14ac:dyDescent="0.15">
      <c r="A52" s="10" t="s">
        <v>709</v>
      </c>
      <c r="B52" s="11">
        <v>24216883</v>
      </c>
      <c r="C52" s="11" t="s">
        <v>574</v>
      </c>
      <c r="D52" s="10" t="s">
        <v>376</v>
      </c>
      <c r="E52" s="12" t="s">
        <v>575</v>
      </c>
      <c r="F52" s="18">
        <f t="shared" si="4"/>
        <v>44.6265</v>
      </c>
      <c r="G52" s="10">
        <v>0</v>
      </c>
      <c r="H52" s="10"/>
      <c r="I52" s="15">
        <f t="shared" si="3"/>
        <v>44.6265</v>
      </c>
      <c r="J52" s="22">
        <v>89.253</v>
      </c>
      <c r="K52" s="10"/>
      <c r="L52" s="10"/>
      <c r="M52" s="10"/>
      <c r="N52" s="10"/>
      <c r="O52" s="11"/>
      <c r="P52" s="10"/>
      <c r="Q52" s="10"/>
      <c r="R52" s="10"/>
      <c r="S52" s="10"/>
      <c r="T52" s="10"/>
      <c r="U52" s="10"/>
      <c r="V52" s="10"/>
      <c r="W52" s="10"/>
      <c r="X52" s="10"/>
      <c r="Y52" s="10"/>
      <c r="Z52" s="10"/>
      <c r="AA52" s="10"/>
      <c r="AB52" s="10"/>
      <c r="AC52" s="11"/>
      <c r="AD52" s="10"/>
      <c r="AE52" s="10"/>
      <c r="AF52" s="10"/>
      <c r="AG52" s="11"/>
      <c r="AH52" s="10"/>
      <c r="AI52" s="10"/>
      <c r="AJ52" s="23"/>
    </row>
    <row r="53" spans="1:36" s="4" customFormat="1" ht="40.5" x14ac:dyDescent="0.15">
      <c r="A53" s="10" t="s">
        <v>710</v>
      </c>
      <c r="B53" s="11" t="s">
        <v>711</v>
      </c>
      <c r="C53" s="11" t="s">
        <v>574</v>
      </c>
      <c r="D53" s="10" t="s">
        <v>376</v>
      </c>
      <c r="E53" s="12" t="s">
        <v>575</v>
      </c>
      <c r="F53" s="18">
        <f t="shared" si="4"/>
        <v>43.569499999999998</v>
      </c>
      <c r="G53" s="10">
        <v>0.2</v>
      </c>
      <c r="H53" s="10"/>
      <c r="I53" s="15">
        <f t="shared" si="3"/>
        <v>43.769500000000001</v>
      </c>
      <c r="J53" s="22">
        <v>87.138999999999996</v>
      </c>
      <c r="K53" s="10"/>
      <c r="L53" s="10"/>
      <c r="M53" s="10"/>
      <c r="N53" s="10"/>
      <c r="O53" s="11"/>
      <c r="P53" s="10"/>
      <c r="Q53" s="10"/>
      <c r="R53" s="10">
        <v>1</v>
      </c>
      <c r="S53" s="10" t="s">
        <v>712</v>
      </c>
      <c r="T53" s="10" t="s">
        <v>713</v>
      </c>
      <c r="U53" s="10" t="s">
        <v>714</v>
      </c>
      <c r="V53" s="10"/>
      <c r="W53" s="10"/>
      <c r="X53" s="10"/>
      <c r="Y53" s="10"/>
      <c r="Z53" s="10"/>
      <c r="AA53" s="10"/>
      <c r="AB53" s="10"/>
      <c r="AC53" s="11"/>
      <c r="AD53" s="10"/>
      <c r="AE53" s="10"/>
      <c r="AF53" s="10"/>
      <c r="AG53" s="11"/>
      <c r="AH53" s="10"/>
      <c r="AI53" s="10"/>
      <c r="AJ53" s="23"/>
    </row>
    <row r="54" spans="1:36" s="4" customFormat="1" ht="20.25" x14ac:dyDescent="0.15">
      <c r="A54" s="179" t="s">
        <v>715</v>
      </c>
      <c r="B54" s="181" t="s">
        <v>716</v>
      </c>
      <c r="C54" s="181" t="s">
        <v>574</v>
      </c>
      <c r="D54" s="179" t="s">
        <v>376</v>
      </c>
      <c r="E54" s="183" t="s">
        <v>572</v>
      </c>
      <c r="F54" s="200">
        <f t="shared" si="4"/>
        <v>45.722000000000001</v>
      </c>
      <c r="G54" s="179">
        <v>0</v>
      </c>
      <c r="H54" s="179"/>
      <c r="I54" s="185">
        <f>F54+G54+H56</f>
        <v>45.722000000000001</v>
      </c>
      <c r="J54" s="209">
        <v>91.444000000000003</v>
      </c>
      <c r="K54" s="179"/>
      <c r="L54" s="179"/>
      <c r="M54" s="179"/>
      <c r="N54" s="179"/>
      <c r="O54" s="181"/>
      <c r="P54" s="179"/>
      <c r="Q54" s="179"/>
      <c r="R54" s="179"/>
      <c r="S54" s="179"/>
      <c r="T54" s="179"/>
      <c r="U54" s="179"/>
      <c r="V54" s="10"/>
      <c r="W54" s="10"/>
      <c r="X54" s="10"/>
      <c r="Y54" s="10"/>
      <c r="Z54" s="10"/>
      <c r="AA54" s="10"/>
      <c r="AB54" s="10"/>
      <c r="AC54" s="11"/>
      <c r="AD54" s="10"/>
      <c r="AE54" s="10"/>
      <c r="AF54" s="10"/>
      <c r="AG54" s="11"/>
      <c r="AH54" s="10"/>
      <c r="AI54" s="10"/>
      <c r="AJ54" s="23"/>
    </row>
    <row r="55" spans="1:36" s="4" customFormat="1" ht="20.25" x14ac:dyDescent="0.15">
      <c r="A55" s="190"/>
      <c r="B55" s="191"/>
      <c r="C55" s="191"/>
      <c r="D55" s="190"/>
      <c r="E55" s="192"/>
      <c r="F55" s="201"/>
      <c r="G55" s="190"/>
      <c r="H55" s="190"/>
      <c r="I55" s="205"/>
      <c r="J55" s="211"/>
      <c r="K55" s="190"/>
      <c r="L55" s="190"/>
      <c r="M55" s="190"/>
      <c r="N55" s="190"/>
      <c r="O55" s="191"/>
      <c r="P55" s="190"/>
      <c r="Q55" s="190"/>
      <c r="R55" s="190"/>
      <c r="S55" s="190"/>
      <c r="T55" s="190"/>
      <c r="U55" s="190"/>
      <c r="V55" s="10"/>
      <c r="W55" s="10"/>
      <c r="X55" s="10"/>
      <c r="Y55" s="10"/>
      <c r="Z55" s="10"/>
      <c r="AA55" s="10"/>
      <c r="AB55" s="10"/>
      <c r="AC55" s="11"/>
      <c r="AD55" s="10"/>
      <c r="AE55" s="10"/>
      <c r="AF55" s="10"/>
      <c r="AG55" s="11"/>
      <c r="AH55" s="10"/>
      <c r="AI55" s="10"/>
      <c r="AJ55" s="23"/>
    </row>
    <row r="56" spans="1:36" s="4" customFormat="1" ht="20.25" x14ac:dyDescent="0.15">
      <c r="A56" s="180"/>
      <c r="B56" s="182"/>
      <c r="C56" s="182"/>
      <c r="D56" s="180"/>
      <c r="E56" s="184"/>
      <c r="F56" s="202"/>
      <c r="G56" s="180"/>
      <c r="H56" s="180"/>
      <c r="I56" s="186"/>
      <c r="J56" s="210"/>
      <c r="K56" s="180"/>
      <c r="L56" s="180"/>
      <c r="M56" s="180"/>
      <c r="N56" s="180"/>
      <c r="O56" s="182"/>
      <c r="P56" s="180"/>
      <c r="Q56" s="180"/>
      <c r="R56" s="180"/>
      <c r="S56" s="180"/>
      <c r="T56" s="180"/>
      <c r="U56" s="180"/>
      <c r="V56" s="10"/>
      <c r="W56" s="10"/>
      <c r="X56" s="10"/>
      <c r="Y56" s="10"/>
      <c r="Z56" s="10"/>
      <c r="AA56" s="10"/>
      <c r="AB56" s="10"/>
      <c r="AC56" s="11"/>
      <c r="AD56" s="10"/>
      <c r="AE56" s="10"/>
      <c r="AF56" s="10"/>
      <c r="AG56" s="11"/>
      <c r="AH56" s="10"/>
      <c r="AI56" s="10"/>
      <c r="AJ56" s="23"/>
    </row>
    <row r="57" spans="1:36" s="4" customFormat="1" ht="211.5" x14ac:dyDescent="0.15">
      <c r="A57" s="10" t="s">
        <v>717</v>
      </c>
      <c r="B57" s="11" t="s">
        <v>718</v>
      </c>
      <c r="C57" s="11" t="s">
        <v>574</v>
      </c>
      <c r="D57" s="10" t="s">
        <v>376</v>
      </c>
      <c r="E57" s="12" t="s">
        <v>572</v>
      </c>
      <c r="F57" s="18">
        <f t="shared" si="4"/>
        <v>45.235500000000002</v>
      </c>
      <c r="G57" s="10">
        <v>0.2</v>
      </c>
      <c r="H57" s="10"/>
      <c r="I57" s="15">
        <f t="shared" si="3"/>
        <v>45.435500000000005</v>
      </c>
      <c r="J57" s="22">
        <v>90.471000000000004</v>
      </c>
      <c r="K57" s="10"/>
      <c r="L57" s="10"/>
      <c r="M57" s="10"/>
      <c r="N57" s="10"/>
      <c r="O57" s="11"/>
      <c r="P57" s="10"/>
      <c r="Q57" s="10"/>
      <c r="R57" s="10">
        <v>1</v>
      </c>
      <c r="S57" s="10" t="s">
        <v>660</v>
      </c>
      <c r="T57" s="10" t="s">
        <v>661</v>
      </c>
      <c r="U57" s="10" t="s">
        <v>719</v>
      </c>
      <c r="V57" s="10"/>
      <c r="W57" s="10"/>
      <c r="X57" s="10"/>
      <c r="Y57" s="10"/>
      <c r="Z57" s="10"/>
      <c r="AA57" s="10"/>
      <c r="AB57" s="10"/>
      <c r="AC57" s="11"/>
      <c r="AD57" s="10">
        <v>1</v>
      </c>
      <c r="AE57" s="10" t="s">
        <v>47</v>
      </c>
      <c r="AF57" s="10" t="s">
        <v>546</v>
      </c>
      <c r="AG57" s="11" t="s">
        <v>720</v>
      </c>
      <c r="AH57" s="10" t="s">
        <v>721</v>
      </c>
      <c r="AI57" s="10" t="s">
        <v>722</v>
      </c>
      <c r="AJ57" s="23"/>
    </row>
    <row r="58" spans="1:36" s="4" customFormat="1" ht="121.5" x14ac:dyDescent="0.15">
      <c r="A58" s="112" t="s">
        <v>723</v>
      </c>
      <c r="B58" s="114" t="s">
        <v>724</v>
      </c>
      <c r="C58" s="114" t="s">
        <v>574</v>
      </c>
      <c r="D58" s="112" t="s">
        <v>376</v>
      </c>
      <c r="E58" s="112" t="s">
        <v>572</v>
      </c>
      <c r="F58" s="203">
        <f t="shared" si="4"/>
        <v>45.176000000000002</v>
      </c>
      <c r="G58" s="112">
        <v>1.6</v>
      </c>
      <c r="H58" s="112"/>
      <c r="I58" s="206">
        <f t="shared" si="3"/>
        <v>46.776000000000003</v>
      </c>
      <c r="J58" s="212">
        <v>90.352000000000004</v>
      </c>
      <c r="K58" s="19"/>
      <c r="L58" s="19"/>
      <c r="M58" s="19"/>
      <c r="N58" s="19"/>
      <c r="O58" s="19"/>
      <c r="P58" s="19"/>
      <c r="Q58" s="19"/>
      <c r="R58" s="19">
        <v>1</v>
      </c>
      <c r="S58" s="19" t="s">
        <v>464</v>
      </c>
      <c r="T58" s="27" t="s">
        <v>725</v>
      </c>
      <c r="U58" s="27" t="s">
        <v>726</v>
      </c>
      <c r="V58" s="19"/>
      <c r="W58" s="19"/>
      <c r="X58" s="27"/>
      <c r="Y58" s="19"/>
      <c r="Z58" s="19"/>
      <c r="AA58" s="19"/>
      <c r="AB58" s="19"/>
      <c r="AC58" s="20"/>
      <c r="AD58" s="19">
        <v>1</v>
      </c>
      <c r="AE58" s="19" t="s">
        <v>47</v>
      </c>
      <c r="AF58" s="27" t="s">
        <v>259</v>
      </c>
      <c r="AG58" s="20" t="s">
        <v>727</v>
      </c>
      <c r="AH58" s="19" t="s">
        <v>728</v>
      </c>
      <c r="AI58" s="27" t="s">
        <v>729</v>
      </c>
      <c r="AJ58" s="23"/>
    </row>
    <row r="59" spans="1:36" s="4" customFormat="1" ht="81" x14ac:dyDescent="0.15">
      <c r="A59" s="112"/>
      <c r="B59" s="114"/>
      <c r="C59" s="114"/>
      <c r="D59" s="112"/>
      <c r="E59" s="112"/>
      <c r="F59" s="203"/>
      <c r="G59" s="112"/>
      <c r="H59" s="112"/>
      <c r="I59" s="206"/>
      <c r="J59" s="212"/>
      <c r="K59" s="19"/>
      <c r="L59" s="19"/>
      <c r="M59" s="19"/>
      <c r="N59" s="19"/>
      <c r="O59" s="19"/>
      <c r="P59" s="19"/>
      <c r="Q59" s="19"/>
      <c r="R59" s="19">
        <v>2</v>
      </c>
      <c r="S59" s="19" t="s">
        <v>730</v>
      </c>
      <c r="T59" s="27" t="s">
        <v>731</v>
      </c>
      <c r="U59" s="27" t="s">
        <v>732</v>
      </c>
      <c r="V59" s="19"/>
      <c r="W59" s="19"/>
      <c r="X59" s="19"/>
      <c r="Y59" s="19"/>
      <c r="Z59" s="19"/>
      <c r="AA59" s="19"/>
      <c r="AB59" s="19"/>
      <c r="AC59" s="19"/>
      <c r="AD59" s="19">
        <v>2</v>
      </c>
      <c r="AE59" s="19" t="s">
        <v>47</v>
      </c>
      <c r="AF59" s="27" t="s">
        <v>733</v>
      </c>
      <c r="AG59" s="20" t="s">
        <v>734</v>
      </c>
      <c r="AH59" s="19" t="s">
        <v>735</v>
      </c>
      <c r="AI59" s="27" t="s">
        <v>736</v>
      </c>
      <c r="AJ59" s="23"/>
    </row>
    <row r="60" spans="1:36" s="4" customFormat="1" ht="101.25" x14ac:dyDescent="0.15">
      <c r="A60" s="112"/>
      <c r="B60" s="114"/>
      <c r="C60" s="114"/>
      <c r="D60" s="112"/>
      <c r="E60" s="112"/>
      <c r="F60" s="203"/>
      <c r="G60" s="112"/>
      <c r="H60" s="112"/>
      <c r="I60" s="206"/>
      <c r="J60" s="212"/>
      <c r="K60" s="19"/>
      <c r="L60" s="19"/>
      <c r="M60" s="19"/>
      <c r="N60" s="19"/>
      <c r="O60" s="19"/>
      <c r="P60" s="19"/>
      <c r="Q60" s="19"/>
      <c r="R60" s="19">
        <v>3</v>
      </c>
      <c r="S60" s="27" t="s">
        <v>737</v>
      </c>
      <c r="T60" s="27" t="s">
        <v>738</v>
      </c>
      <c r="U60" s="27" t="s">
        <v>739</v>
      </c>
      <c r="V60" s="19"/>
      <c r="W60" s="19"/>
      <c r="X60" s="19"/>
      <c r="Y60" s="19"/>
      <c r="Z60" s="19"/>
      <c r="AA60" s="19"/>
      <c r="AB60" s="19"/>
      <c r="AC60" s="19"/>
      <c r="AD60" s="19">
        <v>3</v>
      </c>
      <c r="AE60" s="19" t="s">
        <v>47</v>
      </c>
      <c r="AF60" s="27" t="s">
        <v>740</v>
      </c>
      <c r="AG60" s="20" t="s">
        <v>741</v>
      </c>
      <c r="AH60" s="19" t="s">
        <v>721</v>
      </c>
      <c r="AI60" s="27" t="s">
        <v>742</v>
      </c>
      <c r="AJ60" s="23"/>
    </row>
    <row r="61" spans="1:36" s="4" customFormat="1" ht="162" x14ac:dyDescent="0.15">
      <c r="A61" s="111" t="s">
        <v>743</v>
      </c>
      <c r="B61" s="113" t="s">
        <v>744</v>
      </c>
      <c r="C61" s="113" t="s">
        <v>574</v>
      </c>
      <c r="D61" s="111" t="s">
        <v>376</v>
      </c>
      <c r="E61" s="115" t="s">
        <v>572</v>
      </c>
      <c r="F61" s="204">
        <f>J61/2</f>
        <v>45.970500000000001</v>
      </c>
      <c r="G61" s="111">
        <v>4</v>
      </c>
      <c r="H61" s="111"/>
      <c r="I61" s="207">
        <f>F61+H61+G61</f>
        <v>49.970500000000001</v>
      </c>
      <c r="J61" s="213">
        <v>91.941000000000003</v>
      </c>
      <c r="K61" s="10"/>
      <c r="L61" s="10"/>
      <c r="M61" s="10"/>
      <c r="N61" s="10"/>
      <c r="O61" s="11"/>
      <c r="P61" s="10"/>
      <c r="Q61" s="10"/>
      <c r="R61" s="10"/>
      <c r="S61" s="10"/>
      <c r="T61" s="10"/>
      <c r="U61" s="10"/>
      <c r="V61" s="10">
        <v>1</v>
      </c>
      <c r="W61" s="10" t="s">
        <v>745</v>
      </c>
      <c r="X61" s="10" t="s">
        <v>746</v>
      </c>
      <c r="Y61" s="10" t="s">
        <v>622</v>
      </c>
      <c r="Z61" s="10" t="s">
        <v>427</v>
      </c>
      <c r="AA61" s="10" t="s">
        <v>103</v>
      </c>
      <c r="AB61" s="11">
        <v>2025.6</v>
      </c>
      <c r="AC61" s="11" t="s">
        <v>122</v>
      </c>
      <c r="AD61" s="10">
        <v>1</v>
      </c>
      <c r="AE61" s="10" t="s">
        <v>47</v>
      </c>
      <c r="AF61" s="10" t="s">
        <v>449</v>
      </c>
      <c r="AG61" s="11" t="s">
        <v>747</v>
      </c>
      <c r="AH61" s="10">
        <v>2024.09</v>
      </c>
      <c r="AI61" s="10" t="s">
        <v>748</v>
      </c>
      <c r="AJ61" s="23"/>
    </row>
    <row r="62" spans="1:36" s="4" customFormat="1" ht="40.5" x14ac:dyDescent="0.15">
      <c r="A62" s="111"/>
      <c r="B62" s="113"/>
      <c r="C62" s="113"/>
      <c r="D62" s="111"/>
      <c r="E62" s="115"/>
      <c r="F62" s="204"/>
      <c r="G62" s="111"/>
      <c r="H62" s="111"/>
      <c r="I62" s="207"/>
      <c r="J62" s="213"/>
      <c r="K62" s="10"/>
      <c r="L62" s="10"/>
      <c r="M62" s="10"/>
      <c r="N62" s="10"/>
      <c r="O62" s="11"/>
      <c r="P62" s="10"/>
      <c r="Q62" s="10"/>
      <c r="R62" s="10"/>
      <c r="S62" s="10"/>
      <c r="T62" s="10"/>
      <c r="U62" s="10"/>
      <c r="V62" s="10">
        <v>2</v>
      </c>
      <c r="W62" s="10" t="s">
        <v>745</v>
      </c>
      <c r="X62" s="10" t="s">
        <v>746</v>
      </c>
      <c r="Y62" s="10" t="s">
        <v>622</v>
      </c>
      <c r="Z62" s="10" t="s">
        <v>427</v>
      </c>
      <c r="AA62" s="10" t="s">
        <v>404</v>
      </c>
      <c r="AB62" s="11">
        <v>2025.6</v>
      </c>
      <c r="AC62" s="11" t="s">
        <v>122</v>
      </c>
      <c r="AD62" s="10"/>
      <c r="AE62" s="10"/>
      <c r="AF62" s="10"/>
      <c r="AG62" s="11"/>
      <c r="AH62" s="10"/>
      <c r="AI62" s="10"/>
      <c r="AJ62" s="23"/>
    </row>
    <row r="63" spans="1:36" s="4" customFormat="1" ht="20.25" x14ac:dyDescent="0.15">
      <c r="A63" s="111"/>
      <c r="B63" s="113"/>
      <c r="C63" s="113"/>
      <c r="D63" s="111"/>
      <c r="E63" s="115"/>
      <c r="F63" s="204"/>
      <c r="G63" s="111"/>
      <c r="H63" s="111"/>
      <c r="I63" s="207"/>
      <c r="J63" s="213"/>
      <c r="K63" s="10"/>
      <c r="L63" s="10"/>
      <c r="M63" s="10"/>
      <c r="N63" s="10"/>
      <c r="O63" s="11"/>
      <c r="P63" s="10"/>
      <c r="Q63" s="10"/>
      <c r="R63" s="10"/>
      <c r="S63" s="10"/>
      <c r="T63" s="10"/>
      <c r="U63" s="10"/>
      <c r="V63" s="10">
        <v>3</v>
      </c>
      <c r="W63" s="10" t="s">
        <v>749</v>
      </c>
      <c r="X63" s="10" t="s">
        <v>746</v>
      </c>
      <c r="Y63" s="10" t="s">
        <v>622</v>
      </c>
      <c r="Z63" s="10" t="s">
        <v>427</v>
      </c>
      <c r="AA63" s="10" t="s">
        <v>679</v>
      </c>
      <c r="AB63" s="11" t="s">
        <v>750</v>
      </c>
      <c r="AC63" s="11" t="s">
        <v>437</v>
      </c>
      <c r="AD63" s="10"/>
      <c r="AE63" s="10"/>
      <c r="AF63" s="10"/>
      <c r="AG63" s="11"/>
      <c r="AH63" s="10"/>
      <c r="AI63" s="10"/>
      <c r="AJ63" s="23"/>
    </row>
    <row r="64" spans="1:36" s="4" customFormat="1" ht="40.5" x14ac:dyDescent="0.15">
      <c r="A64" s="111"/>
      <c r="B64" s="113"/>
      <c r="C64" s="113"/>
      <c r="D64" s="111"/>
      <c r="E64" s="115"/>
      <c r="F64" s="204"/>
      <c r="G64" s="111"/>
      <c r="H64" s="111"/>
      <c r="I64" s="207"/>
      <c r="J64" s="213"/>
      <c r="K64" s="10"/>
      <c r="L64" s="10"/>
      <c r="M64" s="10"/>
      <c r="N64" s="10"/>
      <c r="O64" s="11"/>
      <c r="P64" s="10"/>
      <c r="Q64" s="10"/>
      <c r="R64" s="10"/>
      <c r="S64" s="10"/>
      <c r="T64" s="10"/>
      <c r="U64" s="10"/>
      <c r="V64" s="10">
        <v>4</v>
      </c>
      <c r="W64" s="10" t="s">
        <v>751</v>
      </c>
      <c r="X64" s="10" t="s">
        <v>752</v>
      </c>
      <c r="Y64" s="10" t="s">
        <v>121</v>
      </c>
      <c r="Z64" s="10" t="s">
        <v>753</v>
      </c>
      <c r="AA64" s="10" t="s">
        <v>404</v>
      </c>
      <c r="AB64" s="11" t="s">
        <v>754</v>
      </c>
      <c r="AC64" s="11" t="s">
        <v>755</v>
      </c>
      <c r="AD64" s="10"/>
      <c r="AE64" s="10"/>
      <c r="AF64" s="10"/>
      <c r="AG64" s="11"/>
      <c r="AH64" s="10"/>
      <c r="AI64" s="10"/>
      <c r="AJ64" s="23"/>
    </row>
    <row r="65" spans="1:36" s="4" customFormat="1" ht="20.25" x14ac:dyDescent="0.15">
      <c r="A65" s="10" t="s">
        <v>756</v>
      </c>
      <c r="B65" s="11" t="s">
        <v>757</v>
      </c>
      <c r="C65" s="11" t="s">
        <v>574</v>
      </c>
      <c r="D65" s="10" t="s">
        <v>376</v>
      </c>
      <c r="E65" s="12" t="s">
        <v>575</v>
      </c>
      <c r="F65" s="18">
        <f>J65/2</f>
        <v>42.725000000000001</v>
      </c>
      <c r="G65" s="10">
        <v>0</v>
      </c>
      <c r="H65" s="10"/>
      <c r="I65" s="15">
        <f>F65+G65+H65</f>
        <v>42.725000000000001</v>
      </c>
      <c r="J65" s="22">
        <v>85.45</v>
      </c>
      <c r="K65" s="10"/>
      <c r="L65" s="10"/>
      <c r="M65" s="10"/>
      <c r="N65" s="10"/>
      <c r="O65" s="11"/>
      <c r="P65" s="10"/>
      <c r="Q65" s="10"/>
      <c r="R65" s="10"/>
      <c r="S65" s="10"/>
      <c r="T65" s="10"/>
      <c r="U65" s="10"/>
      <c r="V65" s="10"/>
      <c r="W65" s="10"/>
      <c r="X65" s="10"/>
      <c r="Y65" s="10"/>
      <c r="Z65" s="10"/>
      <c r="AA65" s="10"/>
      <c r="AB65" s="10"/>
      <c r="AC65" s="11"/>
      <c r="AD65" s="10"/>
      <c r="AE65" s="10"/>
      <c r="AF65" s="10"/>
      <c r="AG65" s="11"/>
      <c r="AH65" s="10"/>
      <c r="AI65" s="10"/>
      <c r="AJ65" s="23"/>
    </row>
    <row r="66" spans="1:36" s="4" customFormat="1" ht="20.25" x14ac:dyDescent="0.15">
      <c r="A66" s="10" t="s">
        <v>758</v>
      </c>
      <c r="B66" s="11" t="s">
        <v>759</v>
      </c>
      <c r="C66" s="11" t="s">
        <v>574</v>
      </c>
      <c r="D66" s="10" t="s">
        <v>376</v>
      </c>
      <c r="E66" s="12" t="s">
        <v>575</v>
      </c>
      <c r="F66" s="18">
        <f>J66/2</f>
        <v>43.488709677419351</v>
      </c>
      <c r="G66" s="10">
        <v>0</v>
      </c>
      <c r="H66" s="10"/>
      <c r="I66" s="15">
        <f>F66+G66+H66</f>
        <v>43.488709677419351</v>
      </c>
      <c r="J66" s="22">
        <v>86.977419354838702</v>
      </c>
      <c r="K66" s="10"/>
      <c r="L66" s="10"/>
      <c r="M66" s="10"/>
      <c r="N66" s="10"/>
      <c r="O66" s="11"/>
      <c r="P66" s="10"/>
      <c r="Q66" s="10"/>
      <c r="R66" s="10"/>
      <c r="S66" s="10"/>
      <c r="T66" s="10"/>
      <c r="U66" s="10"/>
      <c r="V66" s="10"/>
      <c r="W66" s="10"/>
      <c r="X66" s="10"/>
      <c r="Y66" s="10"/>
      <c r="Z66" s="10"/>
      <c r="AA66" s="10"/>
      <c r="AB66" s="10"/>
      <c r="AC66" s="11"/>
      <c r="AD66" s="10"/>
      <c r="AE66" s="10"/>
      <c r="AF66" s="10"/>
      <c r="AG66" s="11"/>
      <c r="AH66" s="10"/>
      <c r="AI66" s="10"/>
      <c r="AJ66" s="23"/>
    </row>
  </sheetData>
  <mergeCells count="121">
    <mergeCell ref="W11:W12"/>
    <mergeCell ref="X11:X12"/>
    <mergeCell ref="Y11:Y12"/>
    <mergeCell ref="Z11:Z12"/>
    <mergeCell ref="AA11:AA12"/>
    <mergeCell ref="AB11:AB12"/>
    <mergeCell ref="AC11:AC12"/>
    <mergeCell ref="AJ2:AJ4"/>
    <mergeCell ref="AD2:AI3"/>
    <mergeCell ref="R11:R12"/>
    <mergeCell ref="R54:R56"/>
    <mergeCell ref="S11:S12"/>
    <mergeCell ref="S54:S56"/>
    <mergeCell ref="T11:T12"/>
    <mergeCell ref="T54:T56"/>
    <mergeCell ref="U11:U12"/>
    <mergeCell ref="U54:U56"/>
    <mergeCell ref="V11:V12"/>
    <mergeCell ref="O11:O12"/>
    <mergeCell ref="O30:O31"/>
    <mergeCell ref="O54:O56"/>
    <mergeCell ref="P11:P12"/>
    <mergeCell ref="P30:P31"/>
    <mergeCell ref="P54:P56"/>
    <mergeCell ref="Q11:Q12"/>
    <mergeCell ref="Q30:Q31"/>
    <mergeCell ref="Q54:Q56"/>
    <mergeCell ref="K30:K31"/>
    <mergeCell ref="K54:K56"/>
    <mergeCell ref="L11:L12"/>
    <mergeCell ref="L30:L31"/>
    <mergeCell ref="L54:L56"/>
    <mergeCell ref="M11:M12"/>
    <mergeCell ref="M30:M31"/>
    <mergeCell ref="M54:M56"/>
    <mergeCell ref="N11:N12"/>
    <mergeCell ref="N30:N31"/>
    <mergeCell ref="N54:N56"/>
    <mergeCell ref="I36:I38"/>
    <mergeCell ref="I54:I56"/>
    <mergeCell ref="I58:I60"/>
    <mergeCell ref="I61:I64"/>
    <mergeCell ref="J2:J4"/>
    <mergeCell ref="J11:J12"/>
    <mergeCell ref="J30:J31"/>
    <mergeCell ref="J33:J35"/>
    <mergeCell ref="J36:J38"/>
    <mergeCell ref="J54:J56"/>
    <mergeCell ref="J58:J60"/>
    <mergeCell ref="J61:J64"/>
    <mergeCell ref="F2:I3"/>
    <mergeCell ref="G36:G38"/>
    <mergeCell ref="G54:G56"/>
    <mergeCell ref="G58:G60"/>
    <mergeCell ref="G61:G64"/>
    <mergeCell ref="H11:H12"/>
    <mergeCell ref="H30:H31"/>
    <mergeCell ref="H33:H35"/>
    <mergeCell ref="H36:H38"/>
    <mergeCell ref="H54:H56"/>
    <mergeCell ref="H58:H60"/>
    <mergeCell ref="H61:H64"/>
    <mergeCell ref="E36:E38"/>
    <mergeCell ref="E54:E56"/>
    <mergeCell ref="E58:E60"/>
    <mergeCell ref="E61:E64"/>
    <mergeCell ref="F11:F12"/>
    <mergeCell ref="F30:F31"/>
    <mergeCell ref="F33:F35"/>
    <mergeCell ref="F36:F38"/>
    <mergeCell ref="F54:F56"/>
    <mergeCell ref="F58:F60"/>
    <mergeCell ref="F61:F64"/>
    <mergeCell ref="C36:C38"/>
    <mergeCell ref="C54:C56"/>
    <mergeCell ref="C58:C60"/>
    <mergeCell ref="C61:C64"/>
    <mergeCell ref="D2:D4"/>
    <mergeCell ref="D11:D12"/>
    <mergeCell ref="D30:D31"/>
    <mergeCell ref="D33:D35"/>
    <mergeCell ref="D36:D38"/>
    <mergeCell ref="D54:D56"/>
    <mergeCell ref="D58:D60"/>
    <mergeCell ref="D61:D64"/>
    <mergeCell ref="A36:A38"/>
    <mergeCell ref="A54:A56"/>
    <mergeCell ref="A58:A60"/>
    <mergeCell ref="A61:A64"/>
    <mergeCell ref="B2:B4"/>
    <mergeCell ref="B11:B12"/>
    <mergeCell ref="B30:B31"/>
    <mergeCell ref="B33:B35"/>
    <mergeCell ref="B36:B38"/>
    <mergeCell ref="B54:B56"/>
    <mergeCell ref="B58:B60"/>
    <mergeCell ref="B61:B64"/>
    <mergeCell ref="A1:AJ1"/>
    <mergeCell ref="K2:AC2"/>
    <mergeCell ref="K3:Q3"/>
    <mergeCell ref="R3:U3"/>
    <mergeCell ref="V3:AC3"/>
    <mergeCell ref="A2:A4"/>
    <mergeCell ref="A11:A12"/>
    <mergeCell ref="A30:A31"/>
    <mergeCell ref="A33:A35"/>
    <mergeCell ref="C2:C4"/>
    <mergeCell ref="C11:C12"/>
    <mergeCell ref="C30:C31"/>
    <mergeCell ref="C33:C35"/>
    <mergeCell ref="E2:E4"/>
    <mergeCell ref="E11:E12"/>
    <mergeCell ref="E30:E31"/>
    <mergeCell ref="E33:E35"/>
    <mergeCell ref="G11:G12"/>
    <mergeCell ref="G30:G31"/>
    <mergeCell ref="G33:G35"/>
    <mergeCell ref="I11:I12"/>
    <mergeCell ref="I30:I31"/>
    <mergeCell ref="I33:I35"/>
    <mergeCell ref="K11:K12"/>
  </mergeCells>
  <phoneticPr fontId="40" type="noConversion"/>
  <dataValidations count="6">
    <dataValidation type="list" allowBlank="1" showInputMessage="1" showErrorMessage="1"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28 IY28 SU28 ACQ28 AMM28 AWI28 BGE28 BQA28 BZW28 CJS28 CTO28 DDK28 DNG28 DXC28 EGY28 EQU28 FAQ28 FKM28 FUI28 GEE28 GOA28 GXW28 HHS28 HRO28 IBK28 ILG28 IVC28 JEY28 JOU28 JYQ28 KIM28 KSI28 LCE28 LMA28 LVW28 MFS28 MPO28 MZK28 NJG28 NTC28 OCY28 OMU28 OWQ28 PGM28 PQI28 QAE28 QKA28 QTW28 RDS28 RNO28 RXK28 SHG28 SRC28 TAY28 TKU28 TUQ28 UEM28 UOI28 UYE28 VIA28 VRW28 WBS28 WLO28 WVK28 C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C36 IY36 SU36 ACQ36 AMM36 AWI36 BGE36 BQA36 BZW36 CJS36 CTO36 DDK36 DNG36 DXC36 EGY36 EQU36 FAQ36 FKM36 FUI36 GEE36 GOA36 GXW36 HHS36 HRO36 IBK36 ILG36 IVC36 JEY36 JOU36 JYQ36 KIM36 KSI36 LCE36 LMA36 LVW36 MFS36 MPO36 MZK36 NJG36 NTC36 OCY36 OMU36 OWQ36 PGM36 PQI36 QAE36 QKA36 QTW36 RDS36 RNO36 RXK36 SHG36 SRC36 TAY36 TKU36 TUQ36 UEM36 UOI36 UYE36 VIA36 VRW36 WBS36 WLO36 WVK36 C42 C57 C65535 IY65535 SU65535 ACQ65535 AMM65535 AWI65535 BGE65535 BQA65535 BZW65535 CJS65535 CTO65535 DDK65535 DNG65535 DXC65535 EGY65535 EQU65535 FAQ65535 FKM65535 FUI65535 GEE65535 GOA65535 GXW65535 HHS65535 HRO65535 IBK65535 ILG65535 IVC65535 JEY65535 JOU65535 JYQ65535 KIM65535 KSI65535 LCE65535 LMA65535 LVW65535 MFS65535 MPO65535 MZK65535 NJG65535 NTC65535 OCY65535 OMU65535 OWQ65535 PGM65535 PQI65535 QAE65535 QKA65535 QTW65535 RDS65535 RNO65535 RXK65535 SHG65535 SRC65535 TAY65535 TKU65535 TUQ65535 UEM65535 UOI65535 UYE65535 VIA65535 VRW65535 WBS65535 WLO65535 WVK65535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65562 IY65562 SU65562 ACQ65562 AMM65562 AWI65562 BGE65562 BQA65562 BZW65562 CJS65562 CTO65562 DDK65562 DNG65562 DXC65562 EGY65562 EQU65562 FAQ65562 FKM65562 FUI65562 GEE65562 GOA65562 GXW65562 HHS65562 HRO65562 IBK65562 ILG65562 IVC65562 JEY65562 JOU65562 JYQ65562 KIM65562 KSI65562 LCE65562 LMA65562 LVW65562 MFS65562 MPO65562 MZK65562 NJG65562 NTC65562 OCY65562 OMU65562 OWQ65562 PGM65562 PQI65562 QAE65562 QKA65562 QTW65562 RDS65562 RNO65562 RXK65562 SHG65562 SRC65562 TAY65562 TKU65562 TUQ65562 UEM65562 UOI65562 UYE65562 VIA65562 VRW65562 WBS65562 WLO65562 WVK65562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071 IY131071 SU131071 ACQ131071 AMM131071 AWI131071 BGE131071 BQA131071 BZW131071 CJS131071 CTO131071 DDK131071 DNG131071 DXC131071 EGY131071 EQU131071 FAQ131071 FKM131071 FUI131071 GEE131071 GOA131071 GXW131071 HHS131071 HRO131071 IBK131071 ILG131071 IVC131071 JEY131071 JOU131071 JYQ131071 KIM131071 KSI131071 LCE131071 LMA131071 LVW131071 MFS131071 MPO131071 MZK131071 NJG131071 NTC131071 OCY131071 OMU131071 OWQ131071 PGM131071 PQI131071 QAE131071 QKA131071 QTW131071 RDS131071 RNO131071 RXK131071 SHG131071 SRC131071 TAY131071 TKU131071 TUQ131071 UEM131071 UOI131071 UYE131071 VIA131071 VRW131071 WBS131071 WLO131071 WVK131071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31098 IY131098 SU131098 ACQ131098 AMM131098 AWI131098 BGE131098 BQA131098 BZW131098 CJS131098 CTO131098 DDK131098 DNG131098 DXC131098 EGY131098 EQU131098 FAQ131098 FKM131098 FUI131098 GEE131098 GOA131098 GXW131098 HHS131098 HRO131098 IBK131098 ILG131098 IVC131098 JEY131098 JOU131098 JYQ131098 KIM131098 KSI131098 LCE131098 LMA131098 LVW131098 MFS131098 MPO131098 MZK131098 NJG131098 NTC131098 OCY131098 OMU131098 OWQ131098 PGM131098 PQI131098 QAE131098 QKA131098 QTW131098 RDS131098 RNO131098 RXK131098 SHG131098 SRC131098 TAY131098 TKU131098 TUQ131098 UEM131098 UOI131098 UYE131098 VIA131098 VRW131098 WBS131098 WLO131098 WVK131098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07 IY196607 SU196607 ACQ196607 AMM196607 AWI196607 BGE196607 BQA196607 BZW196607 CJS196607 CTO196607 DDK196607 DNG196607 DXC196607 EGY196607 EQU196607 FAQ196607 FKM196607 FUI196607 GEE196607 GOA196607 GXW196607 HHS196607 HRO196607 IBK196607 ILG196607 IVC196607 JEY196607 JOU196607 JYQ196607 KIM196607 KSI196607 LCE196607 LMA196607 LVW196607 MFS196607 MPO196607 MZK196607 NJG196607 NTC196607 OCY196607 OMU196607 OWQ196607 PGM196607 PQI196607 QAE196607 QKA196607 QTW196607 RDS196607 RNO196607 RXK196607 SHG196607 SRC196607 TAY196607 TKU196607 TUQ196607 UEM196607 UOI196607 UYE196607 VIA196607 VRW196607 WBS196607 WLO196607 WVK196607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196634 IY196634 SU196634 ACQ196634 AMM196634 AWI196634 BGE196634 BQA196634 BZW196634 CJS196634 CTO196634 DDK196634 DNG196634 DXC196634 EGY196634 EQU196634 FAQ196634 FKM196634 FUI196634 GEE196634 GOA196634 GXW196634 HHS196634 HRO196634 IBK196634 ILG196634 IVC196634 JEY196634 JOU196634 JYQ196634 KIM196634 KSI196634 LCE196634 LMA196634 LVW196634 MFS196634 MPO196634 MZK196634 NJG196634 NTC196634 OCY196634 OMU196634 OWQ196634 PGM196634 PQI196634 QAE196634 QKA196634 QTW196634 RDS196634 RNO196634 RXK196634 SHG196634 SRC196634 TAY196634 TKU196634 TUQ196634 UEM196634 UOI196634 UYE196634 VIA196634 VRW196634 WBS196634 WLO196634 WVK196634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43 IY262143 SU262143 ACQ262143 AMM262143 AWI262143 BGE262143 BQA262143 BZW262143 CJS262143 CTO262143 DDK262143 DNG262143 DXC262143 EGY262143 EQU262143 FAQ262143 FKM262143 FUI262143 GEE262143 GOA262143 GXW262143 HHS262143 HRO262143 IBK262143 ILG262143 IVC262143 JEY262143 JOU262143 JYQ262143 KIM262143 KSI262143 LCE262143 LMA262143 LVW262143 MFS262143 MPO262143 MZK262143 NJG262143 NTC262143 OCY262143 OMU262143 OWQ262143 PGM262143 PQI262143 QAE262143 QKA262143 QTW262143 RDS262143 RNO262143 RXK262143 SHG262143 SRC262143 TAY262143 TKU262143 TUQ262143 UEM262143 UOI262143 UYE262143 VIA262143 VRW262143 WBS262143 WLO262143 WVK262143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262170 IY262170 SU262170 ACQ262170 AMM262170 AWI262170 BGE262170 BQA262170 BZW262170 CJS262170 CTO262170 DDK262170 DNG262170 DXC262170 EGY262170 EQU262170 FAQ262170 FKM262170 FUI262170 GEE262170 GOA262170 GXW262170 HHS262170 HRO262170 IBK262170 ILG262170 IVC262170 JEY262170 JOU262170 JYQ262170 KIM262170 KSI262170 LCE262170 LMA262170 LVW262170 MFS262170 MPO262170 MZK262170 NJG262170 NTC262170 OCY262170 OMU262170 OWQ262170 PGM262170 PQI262170 QAE262170 QKA262170 QTW262170 RDS262170 RNO262170 RXK262170 SHG262170 SRC262170 TAY262170 TKU262170 TUQ262170 UEM262170 UOI262170 UYE262170 VIA262170 VRW262170 WBS262170 WLO262170 WVK262170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679 IY327679 SU327679 ACQ327679 AMM327679 AWI327679 BGE327679 BQA327679 BZW327679 CJS327679 CTO327679 DDK327679 DNG327679 DXC327679 EGY327679 EQU327679 FAQ327679 FKM327679 FUI327679 GEE327679 GOA327679 GXW327679 HHS327679 HRO327679 IBK327679 ILG327679 IVC327679 JEY327679 JOU327679 JYQ327679 KIM327679 KSI327679 LCE327679 LMA327679 LVW327679 MFS327679 MPO327679 MZK327679 NJG327679 NTC327679 OCY327679 OMU327679 OWQ327679 PGM327679 PQI327679 QAE327679 QKA327679 QTW327679 RDS327679 RNO327679 RXK327679 SHG327679 SRC327679 TAY327679 TKU327679 TUQ327679 UEM327679 UOI327679 UYE327679 VIA327679 VRW327679 WBS327679 WLO327679 WVK327679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27706 IY327706 SU327706 ACQ327706 AMM327706 AWI327706 BGE327706 BQA327706 BZW327706 CJS327706 CTO327706 DDK327706 DNG327706 DXC327706 EGY327706 EQU327706 FAQ327706 FKM327706 FUI327706 GEE327706 GOA327706 GXW327706 HHS327706 HRO327706 IBK327706 ILG327706 IVC327706 JEY327706 JOU327706 JYQ327706 KIM327706 KSI327706 LCE327706 LMA327706 LVW327706 MFS327706 MPO327706 MZK327706 NJG327706 NTC327706 OCY327706 OMU327706 OWQ327706 PGM327706 PQI327706 QAE327706 QKA327706 QTW327706 RDS327706 RNO327706 RXK327706 SHG327706 SRC327706 TAY327706 TKU327706 TUQ327706 UEM327706 UOI327706 UYE327706 VIA327706 VRW327706 WBS327706 WLO327706 WVK327706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15 IY393215 SU393215 ACQ393215 AMM393215 AWI393215 BGE393215 BQA393215 BZW393215 CJS393215 CTO393215 DDK393215 DNG393215 DXC393215 EGY393215 EQU393215 FAQ393215 FKM393215 FUI393215 GEE393215 GOA393215 GXW393215 HHS393215 HRO393215 IBK393215 ILG393215 IVC393215 JEY393215 JOU393215 JYQ393215 KIM393215 KSI393215 LCE393215 LMA393215 LVW393215 MFS393215 MPO393215 MZK393215 NJG393215 NTC393215 OCY393215 OMU393215 OWQ393215 PGM393215 PQI393215 QAE393215 QKA393215 QTW393215 RDS393215 RNO393215 RXK393215 SHG393215 SRC393215 TAY393215 TKU393215 TUQ393215 UEM393215 UOI393215 UYE393215 VIA393215 VRW393215 WBS393215 WLO393215 WVK393215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393242 IY393242 SU393242 ACQ393242 AMM393242 AWI393242 BGE393242 BQA393242 BZW393242 CJS393242 CTO393242 DDK393242 DNG393242 DXC393242 EGY393242 EQU393242 FAQ393242 FKM393242 FUI393242 GEE393242 GOA393242 GXW393242 HHS393242 HRO393242 IBK393242 ILG393242 IVC393242 JEY393242 JOU393242 JYQ393242 KIM393242 KSI393242 LCE393242 LMA393242 LVW393242 MFS393242 MPO393242 MZK393242 NJG393242 NTC393242 OCY393242 OMU393242 OWQ393242 PGM393242 PQI393242 QAE393242 QKA393242 QTW393242 RDS393242 RNO393242 RXK393242 SHG393242 SRC393242 TAY393242 TKU393242 TUQ393242 UEM393242 UOI393242 UYE393242 VIA393242 VRW393242 WBS393242 WLO393242 WVK393242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51 IY458751 SU458751 ACQ458751 AMM458751 AWI458751 BGE458751 BQA458751 BZW458751 CJS458751 CTO458751 DDK458751 DNG458751 DXC458751 EGY458751 EQU458751 FAQ458751 FKM458751 FUI458751 GEE458751 GOA458751 GXW458751 HHS458751 HRO458751 IBK458751 ILG458751 IVC458751 JEY458751 JOU458751 JYQ458751 KIM458751 KSI458751 LCE458751 LMA458751 LVW458751 MFS458751 MPO458751 MZK458751 NJG458751 NTC458751 OCY458751 OMU458751 OWQ458751 PGM458751 PQI458751 QAE458751 QKA458751 QTW458751 RDS458751 RNO458751 RXK458751 SHG458751 SRC458751 TAY458751 TKU458751 TUQ458751 UEM458751 UOI458751 UYE458751 VIA458751 VRW458751 WBS458751 WLO458751 WVK458751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458778 IY458778 SU458778 ACQ458778 AMM458778 AWI458778 BGE458778 BQA458778 BZW458778 CJS458778 CTO458778 DDK458778 DNG458778 DXC458778 EGY458778 EQU458778 FAQ458778 FKM458778 FUI458778 GEE458778 GOA458778 GXW458778 HHS458778 HRO458778 IBK458778 ILG458778 IVC458778 JEY458778 JOU458778 JYQ458778 KIM458778 KSI458778 LCE458778 LMA458778 LVW458778 MFS458778 MPO458778 MZK458778 NJG458778 NTC458778 OCY458778 OMU458778 OWQ458778 PGM458778 PQI458778 QAE458778 QKA458778 QTW458778 RDS458778 RNO458778 RXK458778 SHG458778 SRC458778 TAY458778 TKU458778 TUQ458778 UEM458778 UOI458778 UYE458778 VIA458778 VRW458778 WBS458778 WLO458778 WVK458778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287 IY524287 SU524287 ACQ524287 AMM524287 AWI524287 BGE524287 BQA524287 BZW524287 CJS524287 CTO524287 DDK524287 DNG524287 DXC524287 EGY524287 EQU524287 FAQ524287 FKM524287 FUI524287 GEE524287 GOA524287 GXW524287 HHS524287 HRO524287 IBK524287 ILG524287 IVC524287 JEY524287 JOU524287 JYQ524287 KIM524287 KSI524287 LCE524287 LMA524287 LVW524287 MFS524287 MPO524287 MZK524287 NJG524287 NTC524287 OCY524287 OMU524287 OWQ524287 PGM524287 PQI524287 QAE524287 QKA524287 QTW524287 RDS524287 RNO524287 RXK524287 SHG524287 SRC524287 TAY524287 TKU524287 TUQ524287 UEM524287 UOI524287 UYE524287 VIA524287 VRW524287 WBS524287 WLO524287 WVK524287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24314 IY524314 SU524314 ACQ524314 AMM524314 AWI524314 BGE524314 BQA524314 BZW524314 CJS524314 CTO524314 DDK524314 DNG524314 DXC524314 EGY524314 EQU524314 FAQ524314 FKM524314 FUI524314 GEE524314 GOA524314 GXW524314 HHS524314 HRO524314 IBK524314 ILG524314 IVC524314 JEY524314 JOU524314 JYQ524314 KIM524314 KSI524314 LCE524314 LMA524314 LVW524314 MFS524314 MPO524314 MZK524314 NJG524314 NTC524314 OCY524314 OMU524314 OWQ524314 PGM524314 PQI524314 QAE524314 QKA524314 QTW524314 RDS524314 RNO524314 RXK524314 SHG524314 SRC524314 TAY524314 TKU524314 TUQ524314 UEM524314 UOI524314 UYE524314 VIA524314 VRW524314 WBS524314 WLO524314 WVK524314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23 IY589823 SU589823 ACQ589823 AMM589823 AWI589823 BGE589823 BQA589823 BZW589823 CJS589823 CTO589823 DDK589823 DNG589823 DXC589823 EGY589823 EQU589823 FAQ589823 FKM589823 FUI589823 GEE589823 GOA589823 GXW589823 HHS589823 HRO589823 IBK589823 ILG589823 IVC589823 JEY589823 JOU589823 JYQ589823 KIM589823 KSI589823 LCE589823 LMA589823 LVW589823 MFS589823 MPO589823 MZK589823 NJG589823 NTC589823 OCY589823 OMU589823 OWQ589823 PGM589823 PQI589823 QAE589823 QKA589823 QTW589823 RDS589823 RNO589823 RXK589823 SHG589823 SRC589823 TAY589823 TKU589823 TUQ589823 UEM589823 UOI589823 UYE589823 VIA589823 VRW589823 WBS589823 WLO589823 WVK589823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589850 IY589850 SU589850 ACQ589850 AMM589850 AWI589850 BGE589850 BQA589850 BZW589850 CJS589850 CTO589850 DDK589850 DNG589850 DXC589850 EGY589850 EQU589850 FAQ589850 FKM589850 FUI589850 GEE589850 GOA589850 GXW589850 HHS589850 HRO589850 IBK589850 ILG589850 IVC589850 JEY589850 JOU589850 JYQ589850 KIM589850 KSI589850 LCE589850 LMA589850 LVW589850 MFS589850 MPO589850 MZK589850 NJG589850 NTC589850 OCY589850 OMU589850 OWQ589850 PGM589850 PQI589850 QAE589850 QKA589850 QTW589850 RDS589850 RNO589850 RXK589850 SHG589850 SRC589850 TAY589850 TKU589850 TUQ589850 UEM589850 UOI589850 UYE589850 VIA589850 VRW589850 WBS589850 WLO589850 WVK589850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59 IY655359 SU655359 ACQ655359 AMM655359 AWI655359 BGE655359 BQA655359 BZW655359 CJS655359 CTO655359 DDK655359 DNG655359 DXC655359 EGY655359 EQU655359 FAQ655359 FKM655359 FUI655359 GEE655359 GOA655359 GXW655359 HHS655359 HRO655359 IBK655359 ILG655359 IVC655359 JEY655359 JOU655359 JYQ655359 KIM655359 KSI655359 LCE655359 LMA655359 LVW655359 MFS655359 MPO655359 MZK655359 NJG655359 NTC655359 OCY655359 OMU655359 OWQ655359 PGM655359 PQI655359 QAE655359 QKA655359 QTW655359 RDS655359 RNO655359 RXK655359 SHG655359 SRC655359 TAY655359 TKU655359 TUQ655359 UEM655359 UOI655359 UYE655359 VIA655359 VRW655359 WBS655359 WLO655359 WVK655359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655386 IY655386 SU655386 ACQ655386 AMM655386 AWI655386 BGE655386 BQA655386 BZW655386 CJS655386 CTO655386 DDK655386 DNG655386 DXC655386 EGY655386 EQU655386 FAQ655386 FKM655386 FUI655386 GEE655386 GOA655386 GXW655386 HHS655386 HRO655386 IBK655386 ILG655386 IVC655386 JEY655386 JOU655386 JYQ655386 KIM655386 KSI655386 LCE655386 LMA655386 LVW655386 MFS655386 MPO655386 MZK655386 NJG655386 NTC655386 OCY655386 OMU655386 OWQ655386 PGM655386 PQI655386 QAE655386 QKA655386 QTW655386 RDS655386 RNO655386 RXK655386 SHG655386 SRC655386 TAY655386 TKU655386 TUQ655386 UEM655386 UOI655386 UYE655386 VIA655386 VRW655386 WBS655386 WLO655386 WVK655386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895 IY720895 SU720895 ACQ720895 AMM720895 AWI720895 BGE720895 BQA720895 BZW720895 CJS720895 CTO720895 DDK720895 DNG720895 DXC720895 EGY720895 EQU720895 FAQ720895 FKM720895 FUI720895 GEE720895 GOA720895 GXW720895 HHS720895 HRO720895 IBK720895 ILG720895 IVC720895 JEY720895 JOU720895 JYQ720895 KIM720895 KSI720895 LCE720895 LMA720895 LVW720895 MFS720895 MPO720895 MZK720895 NJG720895 NTC720895 OCY720895 OMU720895 OWQ720895 PGM720895 PQI720895 QAE720895 QKA720895 QTW720895 RDS720895 RNO720895 RXK720895 SHG720895 SRC720895 TAY720895 TKU720895 TUQ720895 UEM720895 UOI720895 UYE720895 VIA720895 VRW720895 WBS720895 WLO720895 WVK720895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20922 IY720922 SU720922 ACQ720922 AMM720922 AWI720922 BGE720922 BQA720922 BZW720922 CJS720922 CTO720922 DDK720922 DNG720922 DXC720922 EGY720922 EQU720922 FAQ720922 FKM720922 FUI720922 GEE720922 GOA720922 GXW720922 HHS720922 HRO720922 IBK720922 ILG720922 IVC720922 JEY720922 JOU720922 JYQ720922 KIM720922 KSI720922 LCE720922 LMA720922 LVW720922 MFS720922 MPO720922 MZK720922 NJG720922 NTC720922 OCY720922 OMU720922 OWQ720922 PGM720922 PQI720922 QAE720922 QKA720922 QTW720922 RDS720922 RNO720922 RXK720922 SHG720922 SRC720922 TAY720922 TKU720922 TUQ720922 UEM720922 UOI720922 UYE720922 VIA720922 VRW720922 WBS720922 WLO720922 WVK720922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31 IY786431 SU786431 ACQ786431 AMM786431 AWI786431 BGE786431 BQA786431 BZW786431 CJS786431 CTO786431 DDK786431 DNG786431 DXC786431 EGY786431 EQU786431 FAQ786431 FKM786431 FUI786431 GEE786431 GOA786431 GXW786431 HHS786431 HRO786431 IBK786431 ILG786431 IVC786431 JEY786431 JOU786431 JYQ786431 KIM786431 KSI786431 LCE786431 LMA786431 LVW786431 MFS786431 MPO786431 MZK786431 NJG786431 NTC786431 OCY786431 OMU786431 OWQ786431 PGM786431 PQI786431 QAE786431 QKA786431 QTW786431 RDS786431 RNO786431 RXK786431 SHG786431 SRC786431 TAY786431 TKU786431 TUQ786431 UEM786431 UOI786431 UYE786431 VIA786431 VRW786431 WBS786431 WLO786431 WVK786431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786458 IY786458 SU786458 ACQ786458 AMM786458 AWI786458 BGE786458 BQA786458 BZW786458 CJS786458 CTO786458 DDK786458 DNG786458 DXC786458 EGY786458 EQU786458 FAQ786458 FKM786458 FUI786458 GEE786458 GOA786458 GXW786458 HHS786458 HRO786458 IBK786458 ILG786458 IVC786458 JEY786458 JOU786458 JYQ786458 KIM786458 KSI786458 LCE786458 LMA786458 LVW786458 MFS786458 MPO786458 MZK786458 NJG786458 NTC786458 OCY786458 OMU786458 OWQ786458 PGM786458 PQI786458 QAE786458 QKA786458 QTW786458 RDS786458 RNO786458 RXK786458 SHG786458 SRC786458 TAY786458 TKU786458 TUQ786458 UEM786458 UOI786458 UYE786458 VIA786458 VRW786458 WBS786458 WLO786458 WVK786458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67 IY851967 SU851967 ACQ851967 AMM851967 AWI851967 BGE851967 BQA851967 BZW851967 CJS851967 CTO851967 DDK851967 DNG851967 DXC851967 EGY851967 EQU851967 FAQ851967 FKM851967 FUI851967 GEE851967 GOA851967 GXW851967 HHS851967 HRO851967 IBK851967 ILG851967 IVC851967 JEY851967 JOU851967 JYQ851967 KIM851967 KSI851967 LCE851967 LMA851967 LVW851967 MFS851967 MPO851967 MZK851967 NJG851967 NTC851967 OCY851967 OMU851967 OWQ851967 PGM851967 PQI851967 QAE851967 QKA851967 QTW851967 RDS851967 RNO851967 RXK851967 SHG851967 SRC851967 TAY851967 TKU851967 TUQ851967 UEM851967 UOI851967 UYE851967 VIA851967 VRW851967 WBS851967 WLO851967 WVK851967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851994 IY851994 SU851994 ACQ851994 AMM851994 AWI851994 BGE851994 BQA851994 BZW851994 CJS851994 CTO851994 DDK851994 DNG851994 DXC851994 EGY851994 EQU851994 FAQ851994 FKM851994 FUI851994 GEE851994 GOA851994 GXW851994 HHS851994 HRO851994 IBK851994 ILG851994 IVC851994 JEY851994 JOU851994 JYQ851994 KIM851994 KSI851994 LCE851994 LMA851994 LVW851994 MFS851994 MPO851994 MZK851994 NJG851994 NTC851994 OCY851994 OMU851994 OWQ851994 PGM851994 PQI851994 QAE851994 QKA851994 QTW851994 RDS851994 RNO851994 RXK851994 SHG851994 SRC851994 TAY851994 TKU851994 TUQ851994 UEM851994 UOI851994 UYE851994 VIA851994 VRW851994 WBS851994 WLO851994 WVK851994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03 IY917503 SU917503 ACQ917503 AMM917503 AWI917503 BGE917503 BQA917503 BZW917503 CJS917503 CTO917503 DDK917503 DNG917503 DXC917503 EGY917503 EQU917503 FAQ917503 FKM917503 FUI917503 GEE917503 GOA917503 GXW917503 HHS917503 HRO917503 IBK917503 ILG917503 IVC917503 JEY917503 JOU917503 JYQ917503 KIM917503 KSI917503 LCE917503 LMA917503 LVW917503 MFS917503 MPO917503 MZK917503 NJG917503 NTC917503 OCY917503 OMU917503 OWQ917503 PGM917503 PQI917503 QAE917503 QKA917503 QTW917503 RDS917503 RNO917503 RXK917503 SHG917503 SRC917503 TAY917503 TKU917503 TUQ917503 UEM917503 UOI917503 UYE917503 VIA917503 VRW917503 WBS917503 WLO917503 WVK917503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17530 IY917530 SU917530 ACQ917530 AMM917530 AWI917530 BGE917530 BQA917530 BZW917530 CJS917530 CTO917530 DDK917530 DNG917530 DXC917530 EGY917530 EQU917530 FAQ917530 FKM917530 FUI917530 GEE917530 GOA917530 GXW917530 HHS917530 HRO917530 IBK917530 ILG917530 IVC917530 JEY917530 JOU917530 JYQ917530 KIM917530 KSI917530 LCE917530 LMA917530 LVW917530 MFS917530 MPO917530 MZK917530 NJG917530 NTC917530 OCY917530 OMU917530 OWQ917530 PGM917530 PQI917530 QAE917530 QKA917530 QTW917530 RDS917530 RNO917530 RXK917530 SHG917530 SRC917530 TAY917530 TKU917530 TUQ917530 UEM917530 UOI917530 UYE917530 VIA917530 VRW917530 WBS917530 WLO917530 WVK917530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39 IY983039 SU983039 ACQ983039 AMM983039 AWI983039 BGE983039 BQA983039 BZW983039 CJS983039 CTO983039 DDK983039 DNG983039 DXC983039 EGY983039 EQU983039 FAQ983039 FKM983039 FUI983039 GEE983039 GOA983039 GXW983039 HHS983039 HRO983039 IBK983039 ILG983039 IVC983039 JEY983039 JOU983039 JYQ983039 KIM983039 KSI983039 LCE983039 LMA983039 LVW983039 MFS983039 MPO983039 MZK983039 NJG983039 NTC983039 OCY983039 OMU983039 OWQ983039 PGM983039 PQI983039 QAE983039 QKA983039 QTW983039 RDS983039 RNO983039 RXK983039 SHG983039 SRC983039 TAY983039 TKU983039 TUQ983039 UEM983039 UOI983039 UYE983039 VIA983039 VRW983039 WBS983039 WLO983039 WVK983039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C983066 IY983066 SU983066 ACQ983066 AMM983066 AWI983066 BGE983066 BQA983066 BZW983066 CJS983066 CTO983066 DDK983066 DNG983066 DXC983066 EGY983066 EQU983066 FAQ983066 FKM983066 FUI983066 GEE983066 GOA983066 GXW983066 HHS983066 HRO983066 IBK983066 ILG983066 IVC983066 JEY983066 JOU983066 JYQ983066 KIM983066 KSI983066 LCE983066 LMA983066 LVW983066 MFS983066 MPO983066 MZK983066 NJG983066 NTC983066 OCY983066 OMU983066 OWQ983066 PGM983066 PQI983066 QAE983066 QKA983066 QTW983066 RDS983066 RNO983066 RXK983066 SHG983066 SRC983066 TAY983066 TKU983066 TUQ983066 UEM983066 UOI983066 UYE983066 VIA983066 VRW983066 WBS983066 WLO983066 WVK983066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C8:C10 C14:C16 C18:C26 C39:C40 C46:C54 C65538:C65540 C65544:C65546 C65548:C65556 C131074:C131076 C131080:C131082 C131084:C131092 C196610:C196612 C196616:C196618 C196620:C196628 C262146:C262148 C262152:C262154 C262156:C262164 C327682:C327684 C327688:C327690 C327692:C327700 C393218:C393220 C393224:C393226 C393228:C393236 C458754:C458756 C458760:C458762 C458764:C458772 C524290:C524292 C524296:C524298 C524300:C524308 C589826:C589828 C589832:C589834 C589836:C589844 C655362:C655364 C655368:C655370 C655372:C655380 C720898:C720900 C720904:C720906 C720908:C720916 C786434:C786436 C786440:C786442 C786444:C786452 C851970:C851972 C851976:C851978 C851980:C851988 C917506:C917508 C917512:C917514 C917516:C917524 C983042:C983044 C983048:C983050 C983052:C983060 IY8:IY10 IY14:IY16 IY18:IY26 IY65538:IY65540 IY65544:IY65546 IY65548:IY65556 IY131074:IY131076 IY131080:IY131082 IY131084:IY131092 IY196610:IY196612 IY196616:IY196618 IY196620:IY196628 IY262146:IY262148 IY262152:IY262154 IY262156:IY262164 IY327682:IY327684 IY327688:IY327690 IY327692:IY327700 IY393218:IY393220 IY393224:IY393226 IY393228:IY393236 IY458754:IY458756 IY458760:IY458762 IY458764:IY458772 IY524290:IY524292 IY524296:IY524298 IY524300:IY524308 IY589826:IY589828 IY589832:IY589834 IY589836:IY589844 IY655362:IY655364 IY655368:IY655370 IY655372:IY655380 IY720898:IY720900 IY720904:IY720906 IY720908:IY720916 IY786434:IY786436 IY786440:IY786442 IY786444:IY786452 IY851970:IY851972 IY851976:IY851978 IY851980:IY851988 IY917506:IY917508 IY917512:IY917514 IY917516:IY917524 IY983042:IY983044 IY983048:IY983050 IY983052:IY983060 SU8:SU10 SU14:SU16 SU18:SU26 SU65538:SU65540 SU65544:SU65546 SU65548:SU65556 SU131074:SU131076 SU131080:SU131082 SU131084:SU131092 SU196610:SU196612 SU196616:SU196618 SU196620:SU196628 SU262146:SU262148 SU262152:SU262154 SU262156:SU262164 SU327682:SU327684 SU327688:SU327690 SU327692:SU327700 SU393218:SU393220 SU393224:SU393226 SU393228:SU393236 SU458754:SU458756 SU458760:SU458762 SU458764:SU458772 SU524290:SU524292 SU524296:SU524298 SU524300:SU524308 SU589826:SU589828 SU589832:SU589834 SU589836:SU589844 SU655362:SU655364 SU655368:SU655370 SU655372:SU655380 SU720898:SU720900 SU720904:SU720906 SU720908:SU720916 SU786434:SU786436 SU786440:SU786442 SU786444:SU786452 SU851970:SU851972 SU851976:SU851978 SU851980:SU851988 SU917506:SU917508 SU917512:SU917514 SU917516:SU917524 SU983042:SU983044 SU983048:SU983050 SU983052:SU983060 ACQ8:ACQ10 ACQ14:ACQ16 ACQ18:ACQ26 ACQ65538:ACQ65540 ACQ65544:ACQ65546 ACQ65548:ACQ65556 ACQ131074:ACQ131076 ACQ131080:ACQ131082 ACQ131084:ACQ131092 ACQ196610:ACQ196612 ACQ196616:ACQ196618 ACQ196620:ACQ196628 ACQ262146:ACQ262148 ACQ262152:ACQ262154 ACQ262156:ACQ262164 ACQ327682:ACQ327684 ACQ327688:ACQ327690 ACQ327692:ACQ327700 ACQ393218:ACQ393220 ACQ393224:ACQ393226 ACQ393228:ACQ393236 ACQ458754:ACQ458756 ACQ458760:ACQ458762 ACQ458764:ACQ458772 ACQ524290:ACQ524292 ACQ524296:ACQ524298 ACQ524300:ACQ524308 ACQ589826:ACQ589828 ACQ589832:ACQ589834 ACQ589836:ACQ589844 ACQ655362:ACQ655364 ACQ655368:ACQ655370 ACQ655372:ACQ655380 ACQ720898:ACQ720900 ACQ720904:ACQ720906 ACQ720908:ACQ720916 ACQ786434:ACQ786436 ACQ786440:ACQ786442 ACQ786444:ACQ786452 ACQ851970:ACQ851972 ACQ851976:ACQ851978 ACQ851980:ACQ851988 ACQ917506:ACQ917508 ACQ917512:ACQ917514 ACQ917516:ACQ917524 ACQ983042:ACQ983044 ACQ983048:ACQ983050 ACQ983052:ACQ983060 AMM8:AMM10 AMM14:AMM16 AMM18:AMM26 AMM65538:AMM65540 AMM65544:AMM65546 AMM65548:AMM65556 AMM131074:AMM131076 AMM131080:AMM131082 AMM131084:AMM131092 AMM196610:AMM196612 AMM196616:AMM196618 AMM196620:AMM196628 AMM262146:AMM262148 AMM262152:AMM262154 AMM262156:AMM262164 AMM327682:AMM327684 AMM327688:AMM327690 AMM327692:AMM327700 AMM393218:AMM393220 AMM393224:AMM393226 AMM393228:AMM393236 AMM458754:AMM458756 AMM458760:AMM458762 AMM458764:AMM458772 AMM524290:AMM524292 AMM524296:AMM524298 AMM524300:AMM524308 AMM589826:AMM589828 AMM589832:AMM589834 AMM589836:AMM589844 AMM655362:AMM655364 AMM655368:AMM655370 AMM655372:AMM655380 AMM720898:AMM720900 AMM720904:AMM720906 AMM720908:AMM720916 AMM786434:AMM786436 AMM786440:AMM786442 AMM786444:AMM786452 AMM851970:AMM851972 AMM851976:AMM851978 AMM851980:AMM851988 AMM917506:AMM917508 AMM917512:AMM917514 AMM917516:AMM917524 AMM983042:AMM983044 AMM983048:AMM983050 AMM983052:AMM983060 AWI8:AWI10 AWI14:AWI16 AWI18:AWI26 AWI65538:AWI65540 AWI65544:AWI65546 AWI65548:AWI65556 AWI131074:AWI131076 AWI131080:AWI131082 AWI131084:AWI131092 AWI196610:AWI196612 AWI196616:AWI196618 AWI196620:AWI196628 AWI262146:AWI262148 AWI262152:AWI262154 AWI262156:AWI262164 AWI327682:AWI327684 AWI327688:AWI327690 AWI327692:AWI327700 AWI393218:AWI393220 AWI393224:AWI393226 AWI393228:AWI393236 AWI458754:AWI458756 AWI458760:AWI458762 AWI458764:AWI458772 AWI524290:AWI524292 AWI524296:AWI524298 AWI524300:AWI524308 AWI589826:AWI589828 AWI589832:AWI589834 AWI589836:AWI589844 AWI655362:AWI655364 AWI655368:AWI655370 AWI655372:AWI655380 AWI720898:AWI720900 AWI720904:AWI720906 AWI720908:AWI720916 AWI786434:AWI786436 AWI786440:AWI786442 AWI786444:AWI786452 AWI851970:AWI851972 AWI851976:AWI851978 AWI851980:AWI851988 AWI917506:AWI917508 AWI917512:AWI917514 AWI917516:AWI917524 AWI983042:AWI983044 AWI983048:AWI983050 AWI983052:AWI983060 BGE8:BGE10 BGE14:BGE16 BGE18:BGE26 BGE65538:BGE65540 BGE65544:BGE65546 BGE65548:BGE65556 BGE131074:BGE131076 BGE131080:BGE131082 BGE131084:BGE131092 BGE196610:BGE196612 BGE196616:BGE196618 BGE196620:BGE196628 BGE262146:BGE262148 BGE262152:BGE262154 BGE262156:BGE262164 BGE327682:BGE327684 BGE327688:BGE327690 BGE327692:BGE327700 BGE393218:BGE393220 BGE393224:BGE393226 BGE393228:BGE393236 BGE458754:BGE458756 BGE458760:BGE458762 BGE458764:BGE458772 BGE524290:BGE524292 BGE524296:BGE524298 BGE524300:BGE524308 BGE589826:BGE589828 BGE589832:BGE589834 BGE589836:BGE589844 BGE655362:BGE655364 BGE655368:BGE655370 BGE655372:BGE655380 BGE720898:BGE720900 BGE720904:BGE720906 BGE720908:BGE720916 BGE786434:BGE786436 BGE786440:BGE786442 BGE786444:BGE786452 BGE851970:BGE851972 BGE851976:BGE851978 BGE851980:BGE851988 BGE917506:BGE917508 BGE917512:BGE917514 BGE917516:BGE917524 BGE983042:BGE983044 BGE983048:BGE983050 BGE983052:BGE983060 BQA8:BQA10 BQA14:BQA16 BQA18:BQA26 BQA65538:BQA65540 BQA65544:BQA65546 BQA65548:BQA65556 BQA131074:BQA131076 BQA131080:BQA131082 BQA131084:BQA131092 BQA196610:BQA196612 BQA196616:BQA196618 BQA196620:BQA196628 BQA262146:BQA262148 BQA262152:BQA262154 BQA262156:BQA262164 BQA327682:BQA327684 BQA327688:BQA327690 BQA327692:BQA327700 BQA393218:BQA393220 BQA393224:BQA393226 BQA393228:BQA393236 BQA458754:BQA458756 BQA458760:BQA458762 BQA458764:BQA458772 BQA524290:BQA524292 BQA524296:BQA524298 BQA524300:BQA524308 BQA589826:BQA589828 BQA589832:BQA589834 BQA589836:BQA589844 BQA655362:BQA655364 BQA655368:BQA655370 BQA655372:BQA655380 BQA720898:BQA720900 BQA720904:BQA720906 BQA720908:BQA720916 BQA786434:BQA786436 BQA786440:BQA786442 BQA786444:BQA786452 BQA851970:BQA851972 BQA851976:BQA851978 BQA851980:BQA851988 BQA917506:BQA917508 BQA917512:BQA917514 BQA917516:BQA917524 BQA983042:BQA983044 BQA983048:BQA983050 BQA983052:BQA983060 BZW8:BZW10 BZW14:BZW16 BZW18:BZW26 BZW65538:BZW65540 BZW65544:BZW65546 BZW65548:BZW65556 BZW131074:BZW131076 BZW131080:BZW131082 BZW131084:BZW131092 BZW196610:BZW196612 BZW196616:BZW196618 BZW196620:BZW196628 BZW262146:BZW262148 BZW262152:BZW262154 BZW262156:BZW262164 BZW327682:BZW327684 BZW327688:BZW327690 BZW327692:BZW327700 BZW393218:BZW393220 BZW393224:BZW393226 BZW393228:BZW393236 BZW458754:BZW458756 BZW458760:BZW458762 BZW458764:BZW458772 BZW524290:BZW524292 BZW524296:BZW524298 BZW524300:BZW524308 BZW589826:BZW589828 BZW589832:BZW589834 BZW589836:BZW589844 BZW655362:BZW655364 BZW655368:BZW655370 BZW655372:BZW655380 BZW720898:BZW720900 BZW720904:BZW720906 BZW720908:BZW720916 BZW786434:BZW786436 BZW786440:BZW786442 BZW786444:BZW786452 BZW851970:BZW851972 BZW851976:BZW851978 BZW851980:BZW851988 BZW917506:BZW917508 BZW917512:BZW917514 BZW917516:BZW917524 BZW983042:BZW983044 BZW983048:BZW983050 BZW983052:BZW983060 CJS8:CJS10 CJS14:CJS16 CJS18:CJS26 CJS65538:CJS65540 CJS65544:CJS65546 CJS65548:CJS65556 CJS131074:CJS131076 CJS131080:CJS131082 CJS131084:CJS131092 CJS196610:CJS196612 CJS196616:CJS196618 CJS196620:CJS196628 CJS262146:CJS262148 CJS262152:CJS262154 CJS262156:CJS262164 CJS327682:CJS327684 CJS327688:CJS327690 CJS327692:CJS327700 CJS393218:CJS393220 CJS393224:CJS393226 CJS393228:CJS393236 CJS458754:CJS458756 CJS458760:CJS458762 CJS458764:CJS458772 CJS524290:CJS524292 CJS524296:CJS524298 CJS524300:CJS524308 CJS589826:CJS589828 CJS589832:CJS589834 CJS589836:CJS589844 CJS655362:CJS655364 CJS655368:CJS655370 CJS655372:CJS655380 CJS720898:CJS720900 CJS720904:CJS720906 CJS720908:CJS720916 CJS786434:CJS786436 CJS786440:CJS786442 CJS786444:CJS786452 CJS851970:CJS851972 CJS851976:CJS851978 CJS851980:CJS851988 CJS917506:CJS917508 CJS917512:CJS917514 CJS917516:CJS917524 CJS983042:CJS983044 CJS983048:CJS983050 CJS983052:CJS983060 CTO8:CTO10 CTO14:CTO16 CTO18:CTO26 CTO65538:CTO65540 CTO65544:CTO65546 CTO65548:CTO65556 CTO131074:CTO131076 CTO131080:CTO131082 CTO131084:CTO131092 CTO196610:CTO196612 CTO196616:CTO196618 CTO196620:CTO196628 CTO262146:CTO262148 CTO262152:CTO262154 CTO262156:CTO262164 CTO327682:CTO327684 CTO327688:CTO327690 CTO327692:CTO327700 CTO393218:CTO393220 CTO393224:CTO393226 CTO393228:CTO393236 CTO458754:CTO458756 CTO458760:CTO458762 CTO458764:CTO458772 CTO524290:CTO524292 CTO524296:CTO524298 CTO524300:CTO524308 CTO589826:CTO589828 CTO589832:CTO589834 CTO589836:CTO589844 CTO655362:CTO655364 CTO655368:CTO655370 CTO655372:CTO655380 CTO720898:CTO720900 CTO720904:CTO720906 CTO720908:CTO720916 CTO786434:CTO786436 CTO786440:CTO786442 CTO786444:CTO786452 CTO851970:CTO851972 CTO851976:CTO851978 CTO851980:CTO851988 CTO917506:CTO917508 CTO917512:CTO917514 CTO917516:CTO917524 CTO983042:CTO983044 CTO983048:CTO983050 CTO983052:CTO983060 DDK8:DDK10 DDK14:DDK16 DDK18:DDK26 DDK65538:DDK65540 DDK65544:DDK65546 DDK65548:DDK65556 DDK131074:DDK131076 DDK131080:DDK131082 DDK131084:DDK131092 DDK196610:DDK196612 DDK196616:DDK196618 DDK196620:DDK196628 DDK262146:DDK262148 DDK262152:DDK262154 DDK262156:DDK262164 DDK327682:DDK327684 DDK327688:DDK327690 DDK327692:DDK327700 DDK393218:DDK393220 DDK393224:DDK393226 DDK393228:DDK393236 DDK458754:DDK458756 DDK458760:DDK458762 DDK458764:DDK458772 DDK524290:DDK524292 DDK524296:DDK524298 DDK524300:DDK524308 DDK589826:DDK589828 DDK589832:DDK589834 DDK589836:DDK589844 DDK655362:DDK655364 DDK655368:DDK655370 DDK655372:DDK655380 DDK720898:DDK720900 DDK720904:DDK720906 DDK720908:DDK720916 DDK786434:DDK786436 DDK786440:DDK786442 DDK786444:DDK786452 DDK851970:DDK851972 DDK851976:DDK851978 DDK851980:DDK851988 DDK917506:DDK917508 DDK917512:DDK917514 DDK917516:DDK917524 DDK983042:DDK983044 DDK983048:DDK983050 DDK983052:DDK983060 DNG8:DNG10 DNG14:DNG16 DNG18:DNG26 DNG65538:DNG65540 DNG65544:DNG65546 DNG65548:DNG65556 DNG131074:DNG131076 DNG131080:DNG131082 DNG131084:DNG131092 DNG196610:DNG196612 DNG196616:DNG196618 DNG196620:DNG196628 DNG262146:DNG262148 DNG262152:DNG262154 DNG262156:DNG262164 DNG327682:DNG327684 DNG327688:DNG327690 DNG327692:DNG327700 DNG393218:DNG393220 DNG393224:DNG393226 DNG393228:DNG393236 DNG458754:DNG458756 DNG458760:DNG458762 DNG458764:DNG458772 DNG524290:DNG524292 DNG524296:DNG524298 DNG524300:DNG524308 DNG589826:DNG589828 DNG589832:DNG589834 DNG589836:DNG589844 DNG655362:DNG655364 DNG655368:DNG655370 DNG655372:DNG655380 DNG720898:DNG720900 DNG720904:DNG720906 DNG720908:DNG720916 DNG786434:DNG786436 DNG786440:DNG786442 DNG786444:DNG786452 DNG851970:DNG851972 DNG851976:DNG851978 DNG851980:DNG851988 DNG917506:DNG917508 DNG917512:DNG917514 DNG917516:DNG917524 DNG983042:DNG983044 DNG983048:DNG983050 DNG983052:DNG983060 DXC8:DXC10 DXC14:DXC16 DXC18:DXC26 DXC65538:DXC65540 DXC65544:DXC65546 DXC65548:DXC65556 DXC131074:DXC131076 DXC131080:DXC131082 DXC131084:DXC131092 DXC196610:DXC196612 DXC196616:DXC196618 DXC196620:DXC196628 DXC262146:DXC262148 DXC262152:DXC262154 DXC262156:DXC262164 DXC327682:DXC327684 DXC327688:DXC327690 DXC327692:DXC327700 DXC393218:DXC393220 DXC393224:DXC393226 DXC393228:DXC393236 DXC458754:DXC458756 DXC458760:DXC458762 DXC458764:DXC458772 DXC524290:DXC524292 DXC524296:DXC524298 DXC524300:DXC524308 DXC589826:DXC589828 DXC589832:DXC589834 DXC589836:DXC589844 DXC655362:DXC655364 DXC655368:DXC655370 DXC655372:DXC655380 DXC720898:DXC720900 DXC720904:DXC720906 DXC720908:DXC720916 DXC786434:DXC786436 DXC786440:DXC786442 DXC786444:DXC786452 DXC851970:DXC851972 DXC851976:DXC851978 DXC851980:DXC851988 DXC917506:DXC917508 DXC917512:DXC917514 DXC917516:DXC917524 DXC983042:DXC983044 DXC983048:DXC983050 DXC983052:DXC983060 EGY8:EGY10 EGY14:EGY16 EGY18:EGY26 EGY65538:EGY65540 EGY65544:EGY65546 EGY65548:EGY65556 EGY131074:EGY131076 EGY131080:EGY131082 EGY131084:EGY131092 EGY196610:EGY196612 EGY196616:EGY196618 EGY196620:EGY196628 EGY262146:EGY262148 EGY262152:EGY262154 EGY262156:EGY262164 EGY327682:EGY327684 EGY327688:EGY327690 EGY327692:EGY327700 EGY393218:EGY393220 EGY393224:EGY393226 EGY393228:EGY393236 EGY458754:EGY458756 EGY458760:EGY458762 EGY458764:EGY458772 EGY524290:EGY524292 EGY524296:EGY524298 EGY524300:EGY524308 EGY589826:EGY589828 EGY589832:EGY589834 EGY589836:EGY589844 EGY655362:EGY655364 EGY655368:EGY655370 EGY655372:EGY655380 EGY720898:EGY720900 EGY720904:EGY720906 EGY720908:EGY720916 EGY786434:EGY786436 EGY786440:EGY786442 EGY786444:EGY786452 EGY851970:EGY851972 EGY851976:EGY851978 EGY851980:EGY851988 EGY917506:EGY917508 EGY917512:EGY917514 EGY917516:EGY917524 EGY983042:EGY983044 EGY983048:EGY983050 EGY983052:EGY983060 EQU8:EQU10 EQU14:EQU16 EQU18:EQU26 EQU65538:EQU65540 EQU65544:EQU65546 EQU65548:EQU65556 EQU131074:EQU131076 EQU131080:EQU131082 EQU131084:EQU131092 EQU196610:EQU196612 EQU196616:EQU196618 EQU196620:EQU196628 EQU262146:EQU262148 EQU262152:EQU262154 EQU262156:EQU262164 EQU327682:EQU327684 EQU327688:EQU327690 EQU327692:EQU327700 EQU393218:EQU393220 EQU393224:EQU393226 EQU393228:EQU393236 EQU458754:EQU458756 EQU458760:EQU458762 EQU458764:EQU458772 EQU524290:EQU524292 EQU524296:EQU524298 EQU524300:EQU524308 EQU589826:EQU589828 EQU589832:EQU589834 EQU589836:EQU589844 EQU655362:EQU655364 EQU655368:EQU655370 EQU655372:EQU655380 EQU720898:EQU720900 EQU720904:EQU720906 EQU720908:EQU720916 EQU786434:EQU786436 EQU786440:EQU786442 EQU786444:EQU786452 EQU851970:EQU851972 EQU851976:EQU851978 EQU851980:EQU851988 EQU917506:EQU917508 EQU917512:EQU917514 EQU917516:EQU917524 EQU983042:EQU983044 EQU983048:EQU983050 EQU983052:EQU983060 FAQ8:FAQ10 FAQ14:FAQ16 FAQ18:FAQ26 FAQ65538:FAQ65540 FAQ65544:FAQ65546 FAQ65548:FAQ65556 FAQ131074:FAQ131076 FAQ131080:FAQ131082 FAQ131084:FAQ131092 FAQ196610:FAQ196612 FAQ196616:FAQ196618 FAQ196620:FAQ196628 FAQ262146:FAQ262148 FAQ262152:FAQ262154 FAQ262156:FAQ262164 FAQ327682:FAQ327684 FAQ327688:FAQ327690 FAQ327692:FAQ327700 FAQ393218:FAQ393220 FAQ393224:FAQ393226 FAQ393228:FAQ393236 FAQ458754:FAQ458756 FAQ458760:FAQ458762 FAQ458764:FAQ458772 FAQ524290:FAQ524292 FAQ524296:FAQ524298 FAQ524300:FAQ524308 FAQ589826:FAQ589828 FAQ589832:FAQ589834 FAQ589836:FAQ589844 FAQ655362:FAQ655364 FAQ655368:FAQ655370 FAQ655372:FAQ655380 FAQ720898:FAQ720900 FAQ720904:FAQ720906 FAQ720908:FAQ720916 FAQ786434:FAQ786436 FAQ786440:FAQ786442 FAQ786444:FAQ786452 FAQ851970:FAQ851972 FAQ851976:FAQ851978 FAQ851980:FAQ851988 FAQ917506:FAQ917508 FAQ917512:FAQ917514 FAQ917516:FAQ917524 FAQ983042:FAQ983044 FAQ983048:FAQ983050 FAQ983052:FAQ983060 FKM8:FKM10 FKM14:FKM16 FKM18:FKM26 FKM65538:FKM65540 FKM65544:FKM65546 FKM65548:FKM65556 FKM131074:FKM131076 FKM131080:FKM131082 FKM131084:FKM131092 FKM196610:FKM196612 FKM196616:FKM196618 FKM196620:FKM196628 FKM262146:FKM262148 FKM262152:FKM262154 FKM262156:FKM262164 FKM327682:FKM327684 FKM327688:FKM327690 FKM327692:FKM327700 FKM393218:FKM393220 FKM393224:FKM393226 FKM393228:FKM393236 FKM458754:FKM458756 FKM458760:FKM458762 FKM458764:FKM458772 FKM524290:FKM524292 FKM524296:FKM524298 FKM524300:FKM524308 FKM589826:FKM589828 FKM589832:FKM589834 FKM589836:FKM589844 FKM655362:FKM655364 FKM655368:FKM655370 FKM655372:FKM655380 FKM720898:FKM720900 FKM720904:FKM720906 FKM720908:FKM720916 FKM786434:FKM786436 FKM786440:FKM786442 FKM786444:FKM786452 FKM851970:FKM851972 FKM851976:FKM851978 FKM851980:FKM851988 FKM917506:FKM917508 FKM917512:FKM917514 FKM917516:FKM917524 FKM983042:FKM983044 FKM983048:FKM983050 FKM983052:FKM983060 FUI8:FUI10 FUI14:FUI16 FUI18:FUI26 FUI65538:FUI65540 FUI65544:FUI65546 FUI65548:FUI65556 FUI131074:FUI131076 FUI131080:FUI131082 FUI131084:FUI131092 FUI196610:FUI196612 FUI196616:FUI196618 FUI196620:FUI196628 FUI262146:FUI262148 FUI262152:FUI262154 FUI262156:FUI262164 FUI327682:FUI327684 FUI327688:FUI327690 FUI327692:FUI327700 FUI393218:FUI393220 FUI393224:FUI393226 FUI393228:FUI393236 FUI458754:FUI458756 FUI458760:FUI458762 FUI458764:FUI458772 FUI524290:FUI524292 FUI524296:FUI524298 FUI524300:FUI524308 FUI589826:FUI589828 FUI589832:FUI589834 FUI589836:FUI589844 FUI655362:FUI655364 FUI655368:FUI655370 FUI655372:FUI655380 FUI720898:FUI720900 FUI720904:FUI720906 FUI720908:FUI720916 FUI786434:FUI786436 FUI786440:FUI786442 FUI786444:FUI786452 FUI851970:FUI851972 FUI851976:FUI851978 FUI851980:FUI851988 FUI917506:FUI917508 FUI917512:FUI917514 FUI917516:FUI917524 FUI983042:FUI983044 FUI983048:FUI983050 FUI983052:FUI983060 GEE8:GEE10 GEE14:GEE16 GEE18:GEE26 GEE65538:GEE65540 GEE65544:GEE65546 GEE65548:GEE65556 GEE131074:GEE131076 GEE131080:GEE131082 GEE131084:GEE131092 GEE196610:GEE196612 GEE196616:GEE196618 GEE196620:GEE196628 GEE262146:GEE262148 GEE262152:GEE262154 GEE262156:GEE262164 GEE327682:GEE327684 GEE327688:GEE327690 GEE327692:GEE327700 GEE393218:GEE393220 GEE393224:GEE393226 GEE393228:GEE393236 GEE458754:GEE458756 GEE458760:GEE458762 GEE458764:GEE458772 GEE524290:GEE524292 GEE524296:GEE524298 GEE524300:GEE524308 GEE589826:GEE589828 GEE589832:GEE589834 GEE589836:GEE589844 GEE655362:GEE655364 GEE655368:GEE655370 GEE655372:GEE655380 GEE720898:GEE720900 GEE720904:GEE720906 GEE720908:GEE720916 GEE786434:GEE786436 GEE786440:GEE786442 GEE786444:GEE786452 GEE851970:GEE851972 GEE851976:GEE851978 GEE851980:GEE851988 GEE917506:GEE917508 GEE917512:GEE917514 GEE917516:GEE917524 GEE983042:GEE983044 GEE983048:GEE983050 GEE983052:GEE983060 GOA8:GOA10 GOA14:GOA16 GOA18:GOA26 GOA65538:GOA65540 GOA65544:GOA65546 GOA65548:GOA65556 GOA131074:GOA131076 GOA131080:GOA131082 GOA131084:GOA131092 GOA196610:GOA196612 GOA196616:GOA196618 GOA196620:GOA196628 GOA262146:GOA262148 GOA262152:GOA262154 GOA262156:GOA262164 GOA327682:GOA327684 GOA327688:GOA327690 GOA327692:GOA327700 GOA393218:GOA393220 GOA393224:GOA393226 GOA393228:GOA393236 GOA458754:GOA458756 GOA458760:GOA458762 GOA458764:GOA458772 GOA524290:GOA524292 GOA524296:GOA524298 GOA524300:GOA524308 GOA589826:GOA589828 GOA589832:GOA589834 GOA589836:GOA589844 GOA655362:GOA655364 GOA655368:GOA655370 GOA655372:GOA655380 GOA720898:GOA720900 GOA720904:GOA720906 GOA720908:GOA720916 GOA786434:GOA786436 GOA786440:GOA786442 GOA786444:GOA786452 GOA851970:GOA851972 GOA851976:GOA851978 GOA851980:GOA851988 GOA917506:GOA917508 GOA917512:GOA917514 GOA917516:GOA917524 GOA983042:GOA983044 GOA983048:GOA983050 GOA983052:GOA983060 GXW8:GXW10 GXW14:GXW16 GXW18:GXW26 GXW65538:GXW65540 GXW65544:GXW65546 GXW65548:GXW65556 GXW131074:GXW131076 GXW131080:GXW131082 GXW131084:GXW131092 GXW196610:GXW196612 GXW196616:GXW196618 GXW196620:GXW196628 GXW262146:GXW262148 GXW262152:GXW262154 GXW262156:GXW262164 GXW327682:GXW327684 GXW327688:GXW327690 GXW327692:GXW327700 GXW393218:GXW393220 GXW393224:GXW393226 GXW393228:GXW393236 GXW458754:GXW458756 GXW458760:GXW458762 GXW458764:GXW458772 GXW524290:GXW524292 GXW524296:GXW524298 GXW524300:GXW524308 GXW589826:GXW589828 GXW589832:GXW589834 GXW589836:GXW589844 GXW655362:GXW655364 GXW655368:GXW655370 GXW655372:GXW655380 GXW720898:GXW720900 GXW720904:GXW720906 GXW720908:GXW720916 GXW786434:GXW786436 GXW786440:GXW786442 GXW786444:GXW786452 GXW851970:GXW851972 GXW851976:GXW851978 GXW851980:GXW851988 GXW917506:GXW917508 GXW917512:GXW917514 GXW917516:GXW917524 GXW983042:GXW983044 GXW983048:GXW983050 GXW983052:GXW983060 HHS8:HHS10 HHS14:HHS16 HHS18:HHS26 HHS65538:HHS65540 HHS65544:HHS65546 HHS65548:HHS65556 HHS131074:HHS131076 HHS131080:HHS131082 HHS131084:HHS131092 HHS196610:HHS196612 HHS196616:HHS196618 HHS196620:HHS196628 HHS262146:HHS262148 HHS262152:HHS262154 HHS262156:HHS262164 HHS327682:HHS327684 HHS327688:HHS327690 HHS327692:HHS327700 HHS393218:HHS393220 HHS393224:HHS393226 HHS393228:HHS393236 HHS458754:HHS458756 HHS458760:HHS458762 HHS458764:HHS458772 HHS524290:HHS524292 HHS524296:HHS524298 HHS524300:HHS524308 HHS589826:HHS589828 HHS589832:HHS589834 HHS589836:HHS589844 HHS655362:HHS655364 HHS655368:HHS655370 HHS655372:HHS655380 HHS720898:HHS720900 HHS720904:HHS720906 HHS720908:HHS720916 HHS786434:HHS786436 HHS786440:HHS786442 HHS786444:HHS786452 HHS851970:HHS851972 HHS851976:HHS851978 HHS851980:HHS851988 HHS917506:HHS917508 HHS917512:HHS917514 HHS917516:HHS917524 HHS983042:HHS983044 HHS983048:HHS983050 HHS983052:HHS983060 HRO8:HRO10 HRO14:HRO16 HRO18:HRO26 HRO65538:HRO65540 HRO65544:HRO65546 HRO65548:HRO65556 HRO131074:HRO131076 HRO131080:HRO131082 HRO131084:HRO131092 HRO196610:HRO196612 HRO196616:HRO196618 HRO196620:HRO196628 HRO262146:HRO262148 HRO262152:HRO262154 HRO262156:HRO262164 HRO327682:HRO327684 HRO327688:HRO327690 HRO327692:HRO327700 HRO393218:HRO393220 HRO393224:HRO393226 HRO393228:HRO393236 HRO458754:HRO458756 HRO458760:HRO458762 HRO458764:HRO458772 HRO524290:HRO524292 HRO524296:HRO524298 HRO524300:HRO524308 HRO589826:HRO589828 HRO589832:HRO589834 HRO589836:HRO589844 HRO655362:HRO655364 HRO655368:HRO655370 HRO655372:HRO655380 HRO720898:HRO720900 HRO720904:HRO720906 HRO720908:HRO720916 HRO786434:HRO786436 HRO786440:HRO786442 HRO786444:HRO786452 HRO851970:HRO851972 HRO851976:HRO851978 HRO851980:HRO851988 HRO917506:HRO917508 HRO917512:HRO917514 HRO917516:HRO917524 HRO983042:HRO983044 HRO983048:HRO983050 HRO983052:HRO983060 IBK8:IBK10 IBK14:IBK16 IBK18:IBK26 IBK65538:IBK65540 IBK65544:IBK65546 IBK65548:IBK65556 IBK131074:IBK131076 IBK131080:IBK131082 IBK131084:IBK131092 IBK196610:IBK196612 IBK196616:IBK196618 IBK196620:IBK196628 IBK262146:IBK262148 IBK262152:IBK262154 IBK262156:IBK262164 IBK327682:IBK327684 IBK327688:IBK327690 IBK327692:IBK327700 IBK393218:IBK393220 IBK393224:IBK393226 IBK393228:IBK393236 IBK458754:IBK458756 IBK458760:IBK458762 IBK458764:IBK458772 IBK524290:IBK524292 IBK524296:IBK524298 IBK524300:IBK524308 IBK589826:IBK589828 IBK589832:IBK589834 IBK589836:IBK589844 IBK655362:IBK655364 IBK655368:IBK655370 IBK655372:IBK655380 IBK720898:IBK720900 IBK720904:IBK720906 IBK720908:IBK720916 IBK786434:IBK786436 IBK786440:IBK786442 IBK786444:IBK786452 IBK851970:IBK851972 IBK851976:IBK851978 IBK851980:IBK851988 IBK917506:IBK917508 IBK917512:IBK917514 IBK917516:IBK917524 IBK983042:IBK983044 IBK983048:IBK983050 IBK983052:IBK983060 ILG8:ILG10 ILG14:ILG16 ILG18:ILG26 ILG65538:ILG65540 ILG65544:ILG65546 ILG65548:ILG65556 ILG131074:ILG131076 ILG131080:ILG131082 ILG131084:ILG131092 ILG196610:ILG196612 ILG196616:ILG196618 ILG196620:ILG196628 ILG262146:ILG262148 ILG262152:ILG262154 ILG262156:ILG262164 ILG327682:ILG327684 ILG327688:ILG327690 ILG327692:ILG327700 ILG393218:ILG393220 ILG393224:ILG393226 ILG393228:ILG393236 ILG458754:ILG458756 ILG458760:ILG458762 ILG458764:ILG458772 ILG524290:ILG524292 ILG524296:ILG524298 ILG524300:ILG524308 ILG589826:ILG589828 ILG589832:ILG589834 ILG589836:ILG589844 ILG655362:ILG655364 ILG655368:ILG655370 ILG655372:ILG655380 ILG720898:ILG720900 ILG720904:ILG720906 ILG720908:ILG720916 ILG786434:ILG786436 ILG786440:ILG786442 ILG786444:ILG786452 ILG851970:ILG851972 ILG851976:ILG851978 ILG851980:ILG851988 ILG917506:ILG917508 ILG917512:ILG917514 ILG917516:ILG917524 ILG983042:ILG983044 ILG983048:ILG983050 ILG983052:ILG983060 IVC8:IVC10 IVC14:IVC16 IVC18:IVC26 IVC65538:IVC65540 IVC65544:IVC65546 IVC65548:IVC65556 IVC131074:IVC131076 IVC131080:IVC131082 IVC131084:IVC131092 IVC196610:IVC196612 IVC196616:IVC196618 IVC196620:IVC196628 IVC262146:IVC262148 IVC262152:IVC262154 IVC262156:IVC262164 IVC327682:IVC327684 IVC327688:IVC327690 IVC327692:IVC327700 IVC393218:IVC393220 IVC393224:IVC393226 IVC393228:IVC393236 IVC458754:IVC458756 IVC458760:IVC458762 IVC458764:IVC458772 IVC524290:IVC524292 IVC524296:IVC524298 IVC524300:IVC524308 IVC589826:IVC589828 IVC589832:IVC589834 IVC589836:IVC589844 IVC655362:IVC655364 IVC655368:IVC655370 IVC655372:IVC655380 IVC720898:IVC720900 IVC720904:IVC720906 IVC720908:IVC720916 IVC786434:IVC786436 IVC786440:IVC786442 IVC786444:IVC786452 IVC851970:IVC851972 IVC851976:IVC851978 IVC851980:IVC851988 IVC917506:IVC917508 IVC917512:IVC917514 IVC917516:IVC917524 IVC983042:IVC983044 IVC983048:IVC983050 IVC983052:IVC983060 JEY8:JEY10 JEY14:JEY16 JEY18:JEY26 JEY65538:JEY65540 JEY65544:JEY65546 JEY65548:JEY65556 JEY131074:JEY131076 JEY131080:JEY131082 JEY131084:JEY131092 JEY196610:JEY196612 JEY196616:JEY196618 JEY196620:JEY196628 JEY262146:JEY262148 JEY262152:JEY262154 JEY262156:JEY262164 JEY327682:JEY327684 JEY327688:JEY327690 JEY327692:JEY327700 JEY393218:JEY393220 JEY393224:JEY393226 JEY393228:JEY393236 JEY458754:JEY458756 JEY458760:JEY458762 JEY458764:JEY458772 JEY524290:JEY524292 JEY524296:JEY524298 JEY524300:JEY524308 JEY589826:JEY589828 JEY589832:JEY589834 JEY589836:JEY589844 JEY655362:JEY655364 JEY655368:JEY655370 JEY655372:JEY655380 JEY720898:JEY720900 JEY720904:JEY720906 JEY720908:JEY720916 JEY786434:JEY786436 JEY786440:JEY786442 JEY786444:JEY786452 JEY851970:JEY851972 JEY851976:JEY851978 JEY851980:JEY851988 JEY917506:JEY917508 JEY917512:JEY917514 JEY917516:JEY917524 JEY983042:JEY983044 JEY983048:JEY983050 JEY983052:JEY983060 JOU8:JOU10 JOU14:JOU16 JOU18:JOU26 JOU65538:JOU65540 JOU65544:JOU65546 JOU65548:JOU65556 JOU131074:JOU131076 JOU131080:JOU131082 JOU131084:JOU131092 JOU196610:JOU196612 JOU196616:JOU196618 JOU196620:JOU196628 JOU262146:JOU262148 JOU262152:JOU262154 JOU262156:JOU262164 JOU327682:JOU327684 JOU327688:JOU327690 JOU327692:JOU327700 JOU393218:JOU393220 JOU393224:JOU393226 JOU393228:JOU393236 JOU458754:JOU458756 JOU458760:JOU458762 JOU458764:JOU458772 JOU524290:JOU524292 JOU524296:JOU524298 JOU524300:JOU524308 JOU589826:JOU589828 JOU589832:JOU589834 JOU589836:JOU589844 JOU655362:JOU655364 JOU655368:JOU655370 JOU655372:JOU655380 JOU720898:JOU720900 JOU720904:JOU720906 JOU720908:JOU720916 JOU786434:JOU786436 JOU786440:JOU786442 JOU786444:JOU786452 JOU851970:JOU851972 JOU851976:JOU851978 JOU851980:JOU851988 JOU917506:JOU917508 JOU917512:JOU917514 JOU917516:JOU917524 JOU983042:JOU983044 JOU983048:JOU983050 JOU983052:JOU983060 JYQ8:JYQ10 JYQ14:JYQ16 JYQ18:JYQ26 JYQ65538:JYQ65540 JYQ65544:JYQ65546 JYQ65548:JYQ65556 JYQ131074:JYQ131076 JYQ131080:JYQ131082 JYQ131084:JYQ131092 JYQ196610:JYQ196612 JYQ196616:JYQ196618 JYQ196620:JYQ196628 JYQ262146:JYQ262148 JYQ262152:JYQ262154 JYQ262156:JYQ262164 JYQ327682:JYQ327684 JYQ327688:JYQ327690 JYQ327692:JYQ327700 JYQ393218:JYQ393220 JYQ393224:JYQ393226 JYQ393228:JYQ393236 JYQ458754:JYQ458756 JYQ458760:JYQ458762 JYQ458764:JYQ458772 JYQ524290:JYQ524292 JYQ524296:JYQ524298 JYQ524300:JYQ524308 JYQ589826:JYQ589828 JYQ589832:JYQ589834 JYQ589836:JYQ589844 JYQ655362:JYQ655364 JYQ655368:JYQ655370 JYQ655372:JYQ655380 JYQ720898:JYQ720900 JYQ720904:JYQ720906 JYQ720908:JYQ720916 JYQ786434:JYQ786436 JYQ786440:JYQ786442 JYQ786444:JYQ786452 JYQ851970:JYQ851972 JYQ851976:JYQ851978 JYQ851980:JYQ851988 JYQ917506:JYQ917508 JYQ917512:JYQ917514 JYQ917516:JYQ917524 JYQ983042:JYQ983044 JYQ983048:JYQ983050 JYQ983052:JYQ983060 KIM8:KIM10 KIM14:KIM16 KIM18:KIM26 KIM65538:KIM65540 KIM65544:KIM65546 KIM65548:KIM65556 KIM131074:KIM131076 KIM131080:KIM131082 KIM131084:KIM131092 KIM196610:KIM196612 KIM196616:KIM196618 KIM196620:KIM196628 KIM262146:KIM262148 KIM262152:KIM262154 KIM262156:KIM262164 KIM327682:KIM327684 KIM327688:KIM327690 KIM327692:KIM327700 KIM393218:KIM393220 KIM393224:KIM393226 KIM393228:KIM393236 KIM458754:KIM458756 KIM458760:KIM458762 KIM458764:KIM458772 KIM524290:KIM524292 KIM524296:KIM524298 KIM524300:KIM524308 KIM589826:KIM589828 KIM589832:KIM589834 KIM589836:KIM589844 KIM655362:KIM655364 KIM655368:KIM655370 KIM655372:KIM655380 KIM720898:KIM720900 KIM720904:KIM720906 KIM720908:KIM720916 KIM786434:KIM786436 KIM786440:KIM786442 KIM786444:KIM786452 KIM851970:KIM851972 KIM851976:KIM851978 KIM851980:KIM851988 KIM917506:KIM917508 KIM917512:KIM917514 KIM917516:KIM917524 KIM983042:KIM983044 KIM983048:KIM983050 KIM983052:KIM983060 KSI8:KSI10 KSI14:KSI16 KSI18:KSI26 KSI65538:KSI65540 KSI65544:KSI65546 KSI65548:KSI65556 KSI131074:KSI131076 KSI131080:KSI131082 KSI131084:KSI131092 KSI196610:KSI196612 KSI196616:KSI196618 KSI196620:KSI196628 KSI262146:KSI262148 KSI262152:KSI262154 KSI262156:KSI262164 KSI327682:KSI327684 KSI327688:KSI327690 KSI327692:KSI327700 KSI393218:KSI393220 KSI393224:KSI393226 KSI393228:KSI393236 KSI458754:KSI458756 KSI458760:KSI458762 KSI458764:KSI458772 KSI524290:KSI524292 KSI524296:KSI524298 KSI524300:KSI524308 KSI589826:KSI589828 KSI589832:KSI589834 KSI589836:KSI589844 KSI655362:KSI655364 KSI655368:KSI655370 KSI655372:KSI655380 KSI720898:KSI720900 KSI720904:KSI720906 KSI720908:KSI720916 KSI786434:KSI786436 KSI786440:KSI786442 KSI786444:KSI786452 KSI851970:KSI851972 KSI851976:KSI851978 KSI851980:KSI851988 KSI917506:KSI917508 KSI917512:KSI917514 KSI917516:KSI917524 KSI983042:KSI983044 KSI983048:KSI983050 KSI983052:KSI983060 LCE8:LCE10 LCE14:LCE16 LCE18:LCE26 LCE65538:LCE65540 LCE65544:LCE65546 LCE65548:LCE65556 LCE131074:LCE131076 LCE131080:LCE131082 LCE131084:LCE131092 LCE196610:LCE196612 LCE196616:LCE196618 LCE196620:LCE196628 LCE262146:LCE262148 LCE262152:LCE262154 LCE262156:LCE262164 LCE327682:LCE327684 LCE327688:LCE327690 LCE327692:LCE327700 LCE393218:LCE393220 LCE393224:LCE393226 LCE393228:LCE393236 LCE458754:LCE458756 LCE458760:LCE458762 LCE458764:LCE458772 LCE524290:LCE524292 LCE524296:LCE524298 LCE524300:LCE524308 LCE589826:LCE589828 LCE589832:LCE589834 LCE589836:LCE589844 LCE655362:LCE655364 LCE655368:LCE655370 LCE655372:LCE655380 LCE720898:LCE720900 LCE720904:LCE720906 LCE720908:LCE720916 LCE786434:LCE786436 LCE786440:LCE786442 LCE786444:LCE786452 LCE851970:LCE851972 LCE851976:LCE851978 LCE851980:LCE851988 LCE917506:LCE917508 LCE917512:LCE917514 LCE917516:LCE917524 LCE983042:LCE983044 LCE983048:LCE983050 LCE983052:LCE983060 LMA8:LMA10 LMA14:LMA16 LMA18:LMA26 LMA65538:LMA65540 LMA65544:LMA65546 LMA65548:LMA65556 LMA131074:LMA131076 LMA131080:LMA131082 LMA131084:LMA131092 LMA196610:LMA196612 LMA196616:LMA196618 LMA196620:LMA196628 LMA262146:LMA262148 LMA262152:LMA262154 LMA262156:LMA262164 LMA327682:LMA327684 LMA327688:LMA327690 LMA327692:LMA327700 LMA393218:LMA393220 LMA393224:LMA393226 LMA393228:LMA393236 LMA458754:LMA458756 LMA458760:LMA458762 LMA458764:LMA458772 LMA524290:LMA524292 LMA524296:LMA524298 LMA524300:LMA524308 LMA589826:LMA589828 LMA589832:LMA589834 LMA589836:LMA589844 LMA655362:LMA655364 LMA655368:LMA655370 LMA655372:LMA655380 LMA720898:LMA720900 LMA720904:LMA720906 LMA720908:LMA720916 LMA786434:LMA786436 LMA786440:LMA786442 LMA786444:LMA786452 LMA851970:LMA851972 LMA851976:LMA851978 LMA851980:LMA851988 LMA917506:LMA917508 LMA917512:LMA917514 LMA917516:LMA917524 LMA983042:LMA983044 LMA983048:LMA983050 LMA983052:LMA983060 LVW8:LVW10 LVW14:LVW16 LVW18:LVW26 LVW65538:LVW65540 LVW65544:LVW65546 LVW65548:LVW65556 LVW131074:LVW131076 LVW131080:LVW131082 LVW131084:LVW131092 LVW196610:LVW196612 LVW196616:LVW196618 LVW196620:LVW196628 LVW262146:LVW262148 LVW262152:LVW262154 LVW262156:LVW262164 LVW327682:LVW327684 LVW327688:LVW327690 LVW327692:LVW327700 LVW393218:LVW393220 LVW393224:LVW393226 LVW393228:LVW393236 LVW458754:LVW458756 LVW458760:LVW458762 LVW458764:LVW458772 LVW524290:LVW524292 LVW524296:LVW524298 LVW524300:LVW524308 LVW589826:LVW589828 LVW589832:LVW589834 LVW589836:LVW589844 LVW655362:LVW655364 LVW655368:LVW655370 LVW655372:LVW655380 LVW720898:LVW720900 LVW720904:LVW720906 LVW720908:LVW720916 LVW786434:LVW786436 LVW786440:LVW786442 LVW786444:LVW786452 LVW851970:LVW851972 LVW851976:LVW851978 LVW851980:LVW851988 LVW917506:LVW917508 LVW917512:LVW917514 LVW917516:LVW917524 LVW983042:LVW983044 LVW983048:LVW983050 LVW983052:LVW983060 MFS8:MFS10 MFS14:MFS16 MFS18:MFS26 MFS65538:MFS65540 MFS65544:MFS65546 MFS65548:MFS65556 MFS131074:MFS131076 MFS131080:MFS131082 MFS131084:MFS131092 MFS196610:MFS196612 MFS196616:MFS196618 MFS196620:MFS196628 MFS262146:MFS262148 MFS262152:MFS262154 MFS262156:MFS262164 MFS327682:MFS327684 MFS327688:MFS327690 MFS327692:MFS327700 MFS393218:MFS393220 MFS393224:MFS393226 MFS393228:MFS393236 MFS458754:MFS458756 MFS458760:MFS458762 MFS458764:MFS458772 MFS524290:MFS524292 MFS524296:MFS524298 MFS524300:MFS524308 MFS589826:MFS589828 MFS589832:MFS589834 MFS589836:MFS589844 MFS655362:MFS655364 MFS655368:MFS655370 MFS655372:MFS655380 MFS720898:MFS720900 MFS720904:MFS720906 MFS720908:MFS720916 MFS786434:MFS786436 MFS786440:MFS786442 MFS786444:MFS786452 MFS851970:MFS851972 MFS851976:MFS851978 MFS851980:MFS851988 MFS917506:MFS917508 MFS917512:MFS917514 MFS917516:MFS917524 MFS983042:MFS983044 MFS983048:MFS983050 MFS983052:MFS983060 MPO8:MPO10 MPO14:MPO16 MPO18:MPO26 MPO65538:MPO65540 MPO65544:MPO65546 MPO65548:MPO65556 MPO131074:MPO131076 MPO131080:MPO131082 MPO131084:MPO131092 MPO196610:MPO196612 MPO196616:MPO196618 MPO196620:MPO196628 MPO262146:MPO262148 MPO262152:MPO262154 MPO262156:MPO262164 MPO327682:MPO327684 MPO327688:MPO327690 MPO327692:MPO327700 MPO393218:MPO393220 MPO393224:MPO393226 MPO393228:MPO393236 MPO458754:MPO458756 MPO458760:MPO458762 MPO458764:MPO458772 MPO524290:MPO524292 MPO524296:MPO524298 MPO524300:MPO524308 MPO589826:MPO589828 MPO589832:MPO589834 MPO589836:MPO589844 MPO655362:MPO655364 MPO655368:MPO655370 MPO655372:MPO655380 MPO720898:MPO720900 MPO720904:MPO720906 MPO720908:MPO720916 MPO786434:MPO786436 MPO786440:MPO786442 MPO786444:MPO786452 MPO851970:MPO851972 MPO851976:MPO851978 MPO851980:MPO851988 MPO917506:MPO917508 MPO917512:MPO917514 MPO917516:MPO917524 MPO983042:MPO983044 MPO983048:MPO983050 MPO983052:MPO983060 MZK8:MZK10 MZK14:MZK16 MZK18:MZK26 MZK65538:MZK65540 MZK65544:MZK65546 MZK65548:MZK65556 MZK131074:MZK131076 MZK131080:MZK131082 MZK131084:MZK131092 MZK196610:MZK196612 MZK196616:MZK196618 MZK196620:MZK196628 MZK262146:MZK262148 MZK262152:MZK262154 MZK262156:MZK262164 MZK327682:MZK327684 MZK327688:MZK327690 MZK327692:MZK327700 MZK393218:MZK393220 MZK393224:MZK393226 MZK393228:MZK393236 MZK458754:MZK458756 MZK458760:MZK458762 MZK458764:MZK458772 MZK524290:MZK524292 MZK524296:MZK524298 MZK524300:MZK524308 MZK589826:MZK589828 MZK589832:MZK589834 MZK589836:MZK589844 MZK655362:MZK655364 MZK655368:MZK655370 MZK655372:MZK655380 MZK720898:MZK720900 MZK720904:MZK720906 MZK720908:MZK720916 MZK786434:MZK786436 MZK786440:MZK786442 MZK786444:MZK786452 MZK851970:MZK851972 MZK851976:MZK851978 MZK851980:MZK851988 MZK917506:MZK917508 MZK917512:MZK917514 MZK917516:MZK917524 MZK983042:MZK983044 MZK983048:MZK983050 MZK983052:MZK983060 NJG8:NJG10 NJG14:NJG16 NJG18:NJG26 NJG65538:NJG65540 NJG65544:NJG65546 NJG65548:NJG65556 NJG131074:NJG131076 NJG131080:NJG131082 NJG131084:NJG131092 NJG196610:NJG196612 NJG196616:NJG196618 NJG196620:NJG196628 NJG262146:NJG262148 NJG262152:NJG262154 NJG262156:NJG262164 NJG327682:NJG327684 NJG327688:NJG327690 NJG327692:NJG327700 NJG393218:NJG393220 NJG393224:NJG393226 NJG393228:NJG393236 NJG458754:NJG458756 NJG458760:NJG458762 NJG458764:NJG458772 NJG524290:NJG524292 NJG524296:NJG524298 NJG524300:NJG524308 NJG589826:NJG589828 NJG589832:NJG589834 NJG589836:NJG589844 NJG655362:NJG655364 NJG655368:NJG655370 NJG655372:NJG655380 NJG720898:NJG720900 NJG720904:NJG720906 NJG720908:NJG720916 NJG786434:NJG786436 NJG786440:NJG786442 NJG786444:NJG786452 NJG851970:NJG851972 NJG851976:NJG851978 NJG851980:NJG851988 NJG917506:NJG917508 NJG917512:NJG917514 NJG917516:NJG917524 NJG983042:NJG983044 NJG983048:NJG983050 NJG983052:NJG983060 NTC8:NTC10 NTC14:NTC16 NTC18:NTC26 NTC65538:NTC65540 NTC65544:NTC65546 NTC65548:NTC65556 NTC131074:NTC131076 NTC131080:NTC131082 NTC131084:NTC131092 NTC196610:NTC196612 NTC196616:NTC196618 NTC196620:NTC196628 NTC262146:NTC262148 NTC262152:NTC262154 NTC262156:NTC262164 NTC327682:NTC327684 NTC327688:NTC327690 NTC327692:NTC327700 NTC393218:NTC393220 NTC393224:NTC393226 NTC393228:NTC393236 NTC458754:NTC458756 NTC458760:NTC458762 NTC458764:NTC458772 NTC524290:NTC524292 NTC524296:NTC524298 NTC524300:NTC524308 NTC589826:NTC589828 NTC589832:NTC589834 NTC589836:NTC589844 NTC655362:NTC655364 NTC655368:NTC655370 NTC655372:NTC655380 NTC720898:NTC720900 NTC720904:NTC720906 NTC720908:NTC720916 NTC786434:NTC786436 NTC786440:NTC786442 NTC786444:NTC786452 NTC851970:NTC851972 NTC851976:NTC851978 NTC851980:NTC851988 NTC917506:NTC917508 NTC917512:NTC917514 NTC917516:NTC917524 NTC983042:NTC983044 NTC983048:NTC983050 NTC983052:NTC983060 OCY8:OCY10 OCY14:OCY16 OCY18:OCY26 OCY65538:OCY65540 OCY65544:OCY65546 OCY65548:OCY65556 OCY131074:OCY131076 OCY131080:OCY131082 OCY131084:OCY131092 OCY196610:OCY196612 OCY196616:OCY196618 OCY196620:OCY196628 OCY262146:OCY262148 OCY262152:OCY262154 OCY262156:OCY262164 OCY327682:OCY327684 OCY327688:OCY327690 OCY327692:OCY327700 OCY393218:OCY393220 OCY393224:OCY393226 OCY393228:OCY393236 OCY458754:OCY458756 OCY458760:OCY458762 OCY458764:OCY458772 OCY524290:OCY524292 OCY524296:OCY524298 OCY524300:OCY524308 OCY589826:OCY589828 OCY589832:OCY589834 OCY589836:OCY589844 OCY655362:OCY655364 OCY655368:OCY655370 OCY655372:OCY655380 OCY720898:OCY720900 OCY720904:OCY720906 OCY720908:OCY720916 OCY786434:OCY786436 OCY786440:OCY786442 OCY786444:OCY786452 OCY851970:OCY851972 OCY851976:OCY851978 OCY851980:OCY851988 OCY917506:OCY917508 OCY917512:OCY917514 OCY917516:OCY917524 OCY983042:OCY983044 OCY983048:OCY983050 OCY983052:OCY983060 OMU8:OMU10 OMU14:OMU16 OMU18:OMU26 OMU65538:OMU65540 OMU65544:OMU65546 OMU65548:OMU65556 OMU131074:OMU131076 OMU131080:OMU131082 OMU131084:OMU131092 OMU196610:OMU196612 OMU196616:OMU196618 OMU196620:OMU196628 OMU262146:OMU262148 OMU262152:OMU262154 OMU262156:OMU262164 OMU327682:OMU327684 OMU327688:OMU327690 OMU327692:OMU327700 OMU393218:OMU393220 OMU393224:OMU393226 OMU393228:OMU393236 OMU458754:OMU458756 OMU458760:OMU458762 OMU458764:OMU458772 OMU524290:OMU524292 OMU524296:OMU524298 OMU524300:OMU524308 OMU589826:OMU589828 OMU589832:OMU589834 OMU589836:OMU589844 OMU655362:OMU655364 OMU655368:OMU655370 OMU655372:OMU655380 OMU720898:OMU720900 OMU720904:OMU720906 OMU720908:OMU720916 OMU786434:OMU786436 OMU786440:OMU786442 OMU786444:OMU786452 OMU851970:OMU851972 OMU851976:OMU851978 OMU851980:OMU851988 OMU917506:OMU917508 OMU917512:OMU917514 OMU917516:OMU917524 OMU983042:OMU983044 OMU983048:OMU983050 OMU983052:OMU983060 OWQ8:OWQ10 OWQ14:OWQ16 OWQ18:OWQ26 OWQ65538:OWQ65540 OWQ65544:OWQ65546 OWQ65548:OWQ65556 OWQ131074:OWQ131076 OWQ131080:OWQ131082 OWQ131084:OWQ131092 OWQ196610:OWQ196612 OWQ196616:OWQ196618 OWQ196620:OWQ196628 OWQ262146:OWQ262148 OWQ262152:OWQ262154 OWQ262156:OWQ262164 OWQ327682:OWQ327684 OWQ327688:OWQ327690 OWQ327692:OWQ327700 OWQ393218:OWQ393220 OWQ393224:OWQ393226 OWQ393228:OWQ393236 OWQ458754:OWQ458756 OWQ458760:OWQ458762 OWQ458764:OWQ458772 OWQ524290:OWQ524292 OWQ524296:OWQ524298 OWQ524300:OWQ524308 OWQ589826:OWQ589828 OWQ589832:OWQ589834 OWQ589836:OWQ589844 OWQ655362:OWQ655364 OWQ655368:OWQ655370 OWQ655372:OWQ655380 OWQ720898:OWQ720900 OWQ720904:OWQ720906 OWQ720908:OWQ720916 OWQ786434:OWQ786436 OWQ786440:OWQ786442 OWQ786444:OWQ786452 OWQ851970:OWQ851972 OWQ851976:OWQ851978 OWQ851980:OWQ851988 OWQ917506:OWQ917508 OWQ917512:OWQ917514 OWQ917516:OWQ917524 OWQ983042:OWQ983044 OWQ983048:OWQ983050 OWQ983052:OWQ983060 PGM8:PGM10 PGM14:PGM16 PGM18:PGM26 PGM65538:PGM65540 PGM65544:PGM65546 PGM65548:PGM65556 PGM131074:PGM131076 PGM131080:PGM131082 PGM131084:PGM131092 PGM196610:PGM196612 PGM196616:PGM196618 PGM196620:PGM196628 PGM262146:PGM262148 PGM262152:PGM262154 PGM262156:PGM262164 PGM327682:PGM327684 PGM327688:PGM327690 PGM327692:PGM327700 PGM393218:PGM393220 PGM393224:PGM393226 PGM393228:PGM393236 PGM458754:PGM458756 PGM458760:PGM458762 PGM458764:PGM458772 PGM524290:PGM524292 PGM524296:PGM524298 PGM524300:PGM524308 PGM589826:PGM589828 PGM589832:PGM589834 PGM589836:PGM589844 PGM655362:PGM655364 PGM655368:PGM655370 PGM655372:PGM655380 PGM720898:PGM720900 PGM720904:PGM720906 PGM720908:PGM720916 PGM786434:PGM786436 PGM786440:PGM786442 PGM786444:PGM786452 PGM851970:PGM851972 PGM851976:PGM851978 PGM851980:PGM851988 PGM917506:PGM917508 PGM917512:PGM917514 PGM917516:PGM917524 PGM983042:PGM983044 PGM983048:PGM983050 PGM983052:PGM983060 PQI8:PQI10 PQI14:PQI16 PQI18:PQI26 PQI65538:PQI65540 PQI65544:PQI65546 PQI65548:PQI65556 PQI131074:PQI131076 PQI131080:PQI131082 PQI131084:PQI131092 PQI196610:PQI196612 PQI196616:PQI196618 PQI196620:PQI196628 PQI262146:PQI262148 PQI262152:PQI262154 PQI262156:PQI262164 PQI327682:PQI327684 PQI327688:PQI327690 PQI327692:PQI327700 PQI393218:PQI393220 PQI393224:PQI393226 PQI393228:PQI393236 PQI458754:PQI458756 PQI458760:PQI458762 PQI458764:PQI458772 PQI524290:PQI524292 PQI524296:PQI524298 PQI524300:PQI524308 PQI589826:PQI589828 PQI589832:PQI589834 PQI589836:PQI589844 PQI655362:PQI655364 PQI655368:PQI655370 PQI655372:PQI655380 PQI720898:PQI720900 PQI720904:PQI720906 PQI720908:PQI720916 PQI786434:PQI786436 PQI786440:PQI786442 PQI786444:PQI786452 PQI851970:PQI851972 PQI851976:PQI851978 PQI851980:PQI851988 PQI917506:PQI917508 PQI917512:PQI917514 PQI917516:PQI917524 PQI983042:PQI983044 PQI983048:PQI983050 PQI983052:PQI983060 QAE8:QAE10 QAE14:QAE16 QAE18:QAE26 QAE65538:QAE65540 QAE65544:QAE65546 QAE65548:QAE65556 QAE131074:QAE131076 QAE131080:QAE131082 QAE131084:QAE131092 QAE196610:QAE196612 QAE196616:QAE196618 QAE196620:QAE196628 QAE262146:QAE262148 QAE262152:QAE262154 QAE262156:QAE262164 QAE327682:QAE327684 QAE327688:QAE327690 QAE327692:QAE327700 QAE393218:QAE393220 QAE393224:QAE393226 QAE393228:QAE393236 QAE458754:QAE458756 QAE458760:QAE458762 QAE458764:QAE458772 QAE524290:QAE524292 QAE524296:QAE524298 QAE524300:QAE524308 QAE589826:QAE589828 QAE589832:QAE589834 QAE589836:QAE589844 QAE655362:QAE655364 QAE655368:QAE655370 QAE655372:QAE655380 QAE720898:QAE720900 QAE720904:QAE720906 QAE720908:QAE720916 QAE786434:QAE786436 QAE786440:QAE786442 QAE786444:QAE786452 QAE851970:QAE851972 QAE851976:QAE851978 QAE851980:QAE851988 QAE917506:QAE917508 QAE917512:QAE917514 QAE917516:QAE917524 QAE983042:QAE983044 QAE983048:QAE983050 QAE983052:QAE983060 QKA8:QKA10 QKA14:QKA16 QKA18:QKA26 QKA65538:QKA65540 QKA65544:QKA65546 QKA65548:QKA65556 QKA131074:QKA131076 QKA131080:QKA131082 QKA131084:QKA131092 QKA196610:QKA196612 QKA196616:QKA196618 QKA196620:QKA196628 QKA262146:QKA262148 QKA262152:QKA262154 QKA262156:QKA262164 QKA327682:QKA327684 QKA327688:QKA327690 QKA327692:QKA327700 QKA393218:QKA393220 QKA393224:QKA393226 QKA393228:QKA393236 QKA458754:QKA458756 QKA458760:QKA458762 QKA458764:QKA458772 QKA524290:QKA524292 QKA524296:QKA524298 QKA524300:QKA524308 QKA589826:QKA589828 QKA589832:QKA589834 QKA589836:QKA589844 QKA655362:QKA655364 QKA655368:QKA655370 QKA655372:QKA655380 QKA720898:QKA720900 QKA720904:QKA720906 QKA720908:QKA720916 QKA786434:QKA786436 QKA786440:QKA786442 QKA786444:QKA786452 QKA851970:QKA851972 QKA851976:QKA851978 QKA851980:QKA851988 QKA917506:QKA917508 QKA917512:QKA917514 QKA917516:QKA917524 QKA983042:QKA983044 QKA983048:QKA983050 QKA983052:QKA983060 QTW8:QTW10 QTW14:QTW16 QTW18:QTW26 QTW65538:QTW65540 QTW65544:QTW65546 QTW65548:QTW65556 QTW131074:QTW131076 QTW131080:QTW131082 QTW131084:QTW131092 QTW196610:QTW196612 QTW196616:QTW196618 QTW196620:QTW196628 QTW262146:QTW262148 QTW262152:QTW262154 QTW262156:QTW262164 QTW327682:QTW327684 QTW327688:QTW327690 QTW327692:QTW327700 QTW393218:QTW393220 QTW393224:QTW393226 QTW393228:QTW393236 QTW458754:QTW458756 QTW458760:QTW458762 QTW458764:QTW458772 QTW524290:QTW524292 QTW524296:QTW524298 QTW524300:QTW524308 QTW589826:QTW589828 QTW589832:QTW589834 QTW589836:QTW589844 QTW655362:QTW655364 QTW655368:QTW655370 QTW655372:QTW655380 QTW720898:QTW720900 QTW720904:QTW720906 QTW720908:QTW720916 QTW786434:QTW786436 QTW786440:QTW786442 QTW786444:QTW786452 QTW851970:QTW851972 QTW851976:QTW851978 QTW851980:QTW851988 QTW917506:QTW917508 QTW917512:QTW917514 QTW917516:QTW917524 QTW983042:QTW983044 QTW983048:QTW983050 QTW983052:QTW983060 RDS8:RDS10 RDS14:RDS16 RDS18:RDS26 RDS65538:RDS65540 RDS65544:RDS65546 RDS65548:RDS65556 RDS131074:RDS131076 RDS131080:RDS131082 RDS131084:RDS131092 RDS196610:RDS196612 RDS196616:RDS196618 RDS196620:RDS196628 RDS262146:RDS262148 RDS262152:RDS262154 RDS262156:RDS262164 RDS327682:RDS327684 RDS327688:RDS327690 RDS327692:RDS327700 RDS393218:RDS393220 RDS393224:RDS393226 RDS393228:RDS393236 RDS458754:RDS458756 RDS458760:RDS458762 RDS458764:RDS458772 RDS524290:RDS524292 RDS524296:RDS524298 RDS524300:RDS524308 RDS589826:RDS589828 RDS589832:RDS589834 RDS589836:RDS589844 RDS655362:RDS655364 RDS655368:RDS655370 RDS655372:RDS655380 RDS720898:RDS720900 RDS720904:RDS720906 RDS720908:RDS720916 RDS786434:RDS786436 RDS786440:RDS786442 RDS786444:RDS786452 RDS851970:RDS851972 RDS851976:RDS851978 RDS851980:RDS851988 RDS917506:RDS917508 RDS917512:RDS917514 RDS917516:RDS917524 RDS983042:RDS983044 RDS983048:RDS983050 RDS983052:RDS983060 RNO8:RNO10 RNO14:RNO16 RNO18:RNO26 RNO65538:RNO65540 RNO65544:RNO65546 RNO65548:RNO65556 RNO131074:RNO131076 RNO131080:RNO131082 RNO131084:RNO131092 RNO196610:RNO196612 RNO196616:RNO196618 RNO196620:RNO196628 RNO262146:RNO262148 RNO262152:RNO262154 RNO262156:RNO262164 RNO327682:RNO327684 RNO327688:RNO327690 RNO327692:RNO327700 RNO393218:RNO393220 RNO393224:RNO393226 RNO393228:RNO393236 RNO458754:RNO458756 RNO458760:RNO458762 RNO458764:RNO458772 RNO524290:RNO524292 RNO524296:RNO524298 RNO524300:RNO524308 RNO589826:RNO589828 RNO589832:RNO589834 RNO589836:RNO589844 RNO655362:RNO655364 RNO655368:RNO655370 RNO655372:RNO655380 RNO720898:RNO720900 RNO720904:RNO720906 RNO720908:RNO720916 RNO786434:RNO786436 RNO786440:RNO786442 RNO786444:RNO786452 RNO851970:RNO851972 RNO851976:RNO851978 RNO851980:RNO851988 RNO917506:RNO917508 RNO917512:RNO917514 RNO917516:RNO917524 RNO983042:RNO983044 RNO983048:RNO983050 RNO983052:RNO983060 RXK8:RXK10 RXK14:RXK16 RXK18:RXK26 RXK65538:RXK65540 RXK65544:RXK65546 RXK65548:RXK65556 RXK131074:RXK131076 RXK131080:RXK131082 RXK131084:RXK131092 RXK196610:RXK196612 RXK196616:RXK196618 RXK196620:RXK196628 RXK262146:RXK262148 RXK262152:RXK262154 RXK262156:RXK262164 RXK327682:RXK327684 RXK327688:RXK327690 RXK327692:RXK327700 RXK393218:RXK393220 RXK393224:RXK393226 RXK393228:RXK393236 RXK458754:RXK458756 RXK458760:RXK458762 RXK458764:RXK458772 RXK524290:RXK524292 RXK524296:RXK524298 RXK524300:RXK524308 RXK589826:RXK589828 RXK589832:RXK589834 RXK589836:RXK589844 RXK655362:RXK655364 RXK655368:RXK655370 RXK655372:RXK655380 RXK720898:RXK720900 RXK720904:RXK720906 RXK720908:RXK720916 RXK786434:RXK786436 RXK786440:RXK786442 RXK786444:RXK786452 RXK851970:RXK851972 RXK851976:RXK851978 RXK851980:RXK851988 RXK917506:RXK917508 RXK917512:RXK917514 RXK917516:RXK917524 RXK983042:RXK983044 RXK983048:RXK983050 RXK983052:RXK983060 SHG8:SHG10 SHG14:SHG16 SHG18:SHG26 SHG65538:SHG65540 SHG65544:SHG65546 SHG65548:SHG65556 SHG131074:SHG131076 SHG131080:SHG131082 SHG131084:SHG131092 SHG196610:SHG196612 SHG196616:SHG196618 SHG196620:SHG196628 SHG262146:SHG262148 SHG262152:SHG262154 SHG262156:SHG262164 SHG327682:SHG327684 SHG327688:SHG327690 SHG327692:SHG327700 SHG393218:SHG393220 SHG393224:SHG393226 SHG393228:SHG393236 SHG458754:SHG458756 SHG458760:SHG458762 SHG458764:SHG458772 SHG524290:SHG524292 SHG524296:SHG524298 SHG524300:SHG524308 SHG589826:SHG589828 SHG589832:SHG589834 SHG589836:SHG589844 SHG655362:SHG655364 SHG655368:SHG655370 SHG655372:SHG655380 SHG720898:SHG720900 SHG720904:SHG720906 SHG720908:SHG720916 SHG786434:SHG786436 SHG786440:SHG786442 SHG786444:SHG786452 SHG851970:SHG851972 SHG851976:SHG851978 SHG851980:SHG851988 SHG917506:SHG917508 SHG917512:SHG917514 SHG917516:SHG917524 SHG983042:SHG983044 SHG983048:SHG983050 SHG983052:SHG983060 SRC8:SRC10 SRC14:SRC16 SRC18:SRC26 SRC65538:SRC65540 SRC65544:SRC65546 SRC65548:SRC65556 SRC131074:SRC131076 SRC131080:SRC131082 SRC131084:SRC131092 SRC196610:SRC196612 SRC196616:SRC196618 SRC196620:SRC196628 SRC262146:SRC262148 SRC262152:SRC262154 SRC262156:SRC262164 SRC327682:SRC327684 SRC327688:SRC327690 SRC327692:SRC327700 SRC393218:SRC393220 SRC393224:SRC393226 SRC393228:SRC393236 SRC458754:SRC458756 SRC458760:SRC458762 SRC458764:SRC458772 SRC524290:SRC524292 SRC524296:SRC524298 SRC524300:SRC524308 SRC589826:SRC589828 SRC589832:SRC589834 SRC589836:SRC589844 SRC655362:SRC655364 SRC655368:SRC655370 SRC655372:SRC655380 SRC720898:SRC720900 SRC720904:SRC720906 SRC720908:SRC720916 SRC786434:SRC786436 SRC786440:SRC786442 SRC786444:SRC786452 SRC851970:SRC851972 SRC851976:SRC851978 SRC851980:SRC851988 SRC917506:SRC917508 SRC917512:SRC917514 SRC917516:SRC917524 SRC983042:SRC983044 SRC983048:SRC983050 SRC983052:SRC983060 TAY8:TAY10 TAY14:TAY16 TAY18:TAY26 TAY65538:TAY65540 TAY65544:TAY65546 TAY65548:TAY65556 TAY131074:TAY131076 TAY131080:TAY131082 TAY131084:TAY131092 TAY196610:TAY196612 TAY196616:TAY196618 TAY196620:TAY196628 TAY262146:TAY262148 TAY262152:TAY262154 TAY262156:TAY262164 TAY327682:TAY327684 TAY327688:TAY327690 TAY327692:TAY327700 TAY393218:TAY393220 TAY393224:TAY393226 TAY393228:TAY393236 TAY458754:TAY458756 TAY458760:TAY458762 TAY458764:TAY458772 TAY524290:TAY524292 TAY524296:TAY524298 TAY524300:TAY524308 TAY589826:TAY589828 TAY589832:TAY589834 TAY589836:TAY589844 TAY655362:TAY655364 TAY655368:TAY655370 TAY655372:TAY655380 TAY720898:TAY720900 TAY720904:TAY720906 TAY720908:TAY720916 TAY786434:TAY786436 TAY786440:TAY786442 TAY786444:TAY786452 TAY851970:TAY851972 TAY851976:TAY851978 TAY851980:TAY851988 TAY917506:TAY917508 TAY917512:TAY917514 TAY917516:TAY917524 TAY983042:TAY983044 TAY983048:TAY983050 TAY983052:TAY983060 TKU8:TKU10 TKU14:TKU16 TKU18:TKU26 TKU65538:TKU65540 TKU65544:TKU65546 TKU65548:TKU65556 TKU131074:TKU131076 TKU131080:TKU131082 TKU131084:TKU131092 TKU196610:TKU196612 TKU196616:TKU196618 TKU196620:TKU196628 TKU262146:TKU262148 TKU262152:TKU262154 TKU262156:TKU262164 TKU327682:TKU327684 TKU327688:TKU327690 TKU327692:TKU327700 TKU393218:TKU393220 TKU393224:TKU393226 TKU393228:TKU393236 TKU458754:TKU458756 TKU458760:TKU458762 TKU458764:TKU458772 TKU524290:TKU524292 TKU524296:TKU524298 TKU524300:TKU524308 TKU589826:TKU589828 TKU589832:TKU589834 TKU589836:TKU589844 TKU655362:TKU655364 TKU655368:TKU655370 TKU655372:TKU655380 TKU720898:TKU720900 TKU720904:TKU720906 TKU720908:TKU720916 TKU786434:TKU786436 TKU786440:TKU786442 TKU786444:TKU786452 TKU851970:TKU851972 TKU851976:TKU851978 TKU851980:TKU851988 TKU917506:TKU917508 TKU917512:TKU917514 TKU917516:TKU917524 TKU983042:TKU983044 TKU983048:TKU983050 TKU983052:TKU983060 TUQ8:TUQ10 TUQ14:TUQ16 TUQ18:TUQ26 TUQ65538:TUQ65540 TUQ65544:TUQ65546 TUQ65548:TUQ65556 TUQ131074:TUQ131076 TUQ131080:TUQ131082 TUQ131084:TUQ131092 TUQ196610:TUQ196612 TUQ196616:TUQ196618 TUQ196620:TUQ196628 TUQ262146:TUQ262148 TUQ262152:TUQ262154 TUQ262156:TUQ262164 TUQ327682:TUQ327684 TUQ327688:TUQ327690 TUQ327692:TUQ327700 TUQ393218:TUQ393220 TUQ393224:TUQ393226 TUQ393228:TUQ393236 TUQ458754:TUQ458756 TUQ458760:TUQ458762 TUQ458764:TUQ458772 TUQ524290:TUQ524292 TUQ524296:TUQ524298 TUQ524300:TUQ524308 TUQ589826:TUQ589828 TUQ589832:TUQ589834 TUQ589836:TUQ589844 TUQ655362:TUQ655364 TUQ655368:TUQ655370 TUQ655372:TUQ655380 TUQ720898:TUQ720900 TUQ720904:TUQ720906 TUQ720908:TUQ720916 TUQ786434:TUQ786436 TUQ786440:TUQ786442 TUQ786444:TUQ786452 TUQ851970:TUQ851972 TUQ851976:TUQ851978 TUQ851980:TUQ851988 TUQ917506:TUQ917508 TUQ917512:TUQ917514 TUQ917516:TUQ917524 TUQ983042:TUQ983044 TUQ983048:TUQ983050 TUQ983052:TUQ983060 UEM8:UEM10 UEM14:UEM16 UEM18:UEM26 UEM65538:UEM65540 UEM65544:UEM65546 UEM65548:UEM65556 UEM131074:UEM131076 UEM131080:UEM131082 UEM131084:UEM131092 UEM196610:UEM196612 UEM196616:UEM196618 UEM196620:UEM196628 UEM262146:UEM262148 UEM262152:UEM262154 UEM262156:UEM262164 UEM327682:UEM327684 UEM327688:UEM327690 UEM327692:UEM327700 UEM393218:UEM393220 UEM393224:UEM393226 UEM393228:UEM393236 UEM458754:UEM458756 UEM458760:UEM458762 UEM458764:UEM458772 UEM524290:UEM524292 UEM524296:UEM524298 UEM524300:UEM524308 UEM589826:UEM589828 UEM589832:UEM589834 UEM589836:UEM589844 UEM655362:UEM655364 UEM655368:UEM655370 UEM655372:UEM655380 UEM720898:UEM720900 UEM720904:UEM720906 UEM720908:UEM720916 UEM786434:UEM786436 UEM786440:UEM786442 UEM786444:UEM786452 UEM851970:UEM851972 UEM851976:UEM851978 UEM851980:UEM851988 UEM917506:UEM917508 UEM917512:UEM917514 UEM917516:UEM917524 UEM983042:UEM983044 UEM983048:UEM983050 UEM983052:UEM983060 UOI8:UOI10 UOI14:UOI16 UOI18:UOI26 UOI65538:UOI65540 UOI65544:UOI65546 UOI65548:UOI65556 UOI131074:UOI131076 UOI131080:UOI131082 UOI131084:UOI131092 UOI196610:UOI196612 UOI196616:UOI196618 UOI196620:UOI196628 UOI262146:UOI262148 UOI262152:UOI262154 UOI262156:UOI262164 UOI327682:UOI327684 UOI327688:UOI327690 UOI327692:UOI327700 UOI393218:UOI393220 UOI393224:UOI393226 UOI393228:UOI393236 UOI458754:UOI458756 UOI458760:UOI458762 UOI458764:UOI458772 UOI524290:UOI524292 UOI524296:UOI524298 UOI524300:UOI524308 UOI589826:UOI589828 UOI589832:UOI589834 UOI589836:UOI589844 UOI655362:UOI655364 UOI655368:UOI655370 UOI655372:UOI655380 UOI720898:UOI720900 UOI720904:UOI720906 UOI720908:UOI720916 UOI786434:UOI786436 UOI786440:UOI786442 UOI786444:UOI786452 UOI851970:UOI851972 UOI851976:UOI851978 UOI851980:UOI851988 UOI917506:UOI917508 UOI917512:UOI917514 UOI917516:UOI917524 UOI983042:UOI983044 UOI983048:UOI983050 UOI983052:UOI983060 UYE8:UYE10 UYE14:UYE16 UYE18:UYE26 UYE65538:UYE65540 UYE65544:UYE65546 UYE65548:UYE65556 UYE131074:UYE131076 UYE131080:UYE131082 UYE131084:UYE131092 UYE196610:UYE196612 UYE196616:UYE196618 UYE196620:UYE196628 UYE262146:UYE262148 UYE262152:UYE262154 UYE262156:UYE262164 UYE327682:UYE327684 UYE327688:UYE327690 UYE327692:UYE327700 UYE393218:UYE393220 UYE393224:UYE393226 UYE393228:UYE393236 UYE458754:UYE458756 UYE458760:UYE458762 UYE458764:UYE458772 UYE524290:UYE524292 UYE524296:UYE524298 UYE524300:UYE524308 UYE589826:UYE589828 UYE589832:UYE589834 UYE589836:UYE589844 UYE655362:UYE655364 UYE655368:UYE655370 UYE655372:UYE655380 UYE720898:UYE720900 UYE720904:UYE720906 UYE720908:UYE720916 UYE786434:UYE786436 UYE786440:UYE786442 UYE786444:UYE786452 UYE851970:UYE851972 UYE851976:UYE851978 UYE851980:UYE851988 UYE917506:UYE917508 UYE917512:UYE917514 UYE917516:UYE917524 UYE983042:UYE983044 UYE983048:UYE983050 UYE983052:UYE983060 VIA8:VIA10 VIA14:VIA16 VIA18:VIA26 VIA65538:VIA65540 VIA65544:VIA65546 VIA65548:VIA65556 VIA131074:VIA131076 VIA131080:VIA131082 VIA131084:VIA131092 VIA196610:VIA196612 VIA196616:VIA196618 VIA196620:VIA196628 VIA262146:VIA262148 VIA262152:VIA262154 VIA262156:VIA262164 VIA327682:VIA327684 VIA327688:VIA327690 VIA327692:VIA327700 VIA393218:VIA393220 VIA393224:VIA393226 VIA393228:VIA393236 VIA458754:VIA458756 VIA458760:VIA458762 VIA458764:VIA458772 VIA524290:VIA524292 VIA524296:VIA524298 VIA524300:VIA524308 VIA589826:VIA589828 VIA589832:VIA589834 VIA589836:VIA589844 VIA655362:VIA655364 VIA655368:VIA655370 VIA655372:VIA655380 VIA720898:VIA720900 VIA720904:VIA720906 VIA720908:VIA720916 VIA786434:VIA786436 VIA786440:VIA786442 VIA786444:VIA786452 VIA851970:VIA851972 VIA851976:VIA851978 VIA851980:VIA851988 VIA917506:VIA917508 VIA917512:VIA917514 VIA917516:VIA917524 VIA983042:VIA983044 VIA983048:VIA983050 VIA983052:VIA983060 VRW8:VRW10 VRW14:VRW16 VRW18:VRW26 VRW65538:VRW65540 VRW65544:VRW65546 VRW65548:VRW65556 VRW131074:VRW131076 VRW131080:VRW131082 VRW131084:VRW131092 VRW196610:VRW196612 VRW196616:VRW196618 VRW196620:VRW196628 VRW262146:VRW262148 VRW262152:VRW262154 VRW262156:VRW262164 VRW327682:VRW327684 VRW327688:VRW327690 VRW327692:VRW327700 VRW393218:VRW393220 VRW393224:VRW393226 VRW393228:VRW393236 VRW458754:VRW458756 VRW458760:VRW458762 VRW458764:VRW458772 VRW524290:VRW524292 VRW524296:VRW524298 VRW524300:VRW524308 VRW589826:VRW589828 VRW589832:VRW589834 VRW589836:VRW589844 VRW655362:VRW655364 VRW655368:VRW655370 VRW655372:VRW655380 VRW720898:VRW720900 VRW720904:VRW720906 VRW720908:VRW720916 VRW786434:VRW786436 VRW786440:VRW786442 VRW786444:VRW786452 VRW851970:VRW851972 VRW851976:VRW851978 VRW851980:VRW851988 VRW917506:VRW917508 VRW917512:VRW917514 VRW917516:VRW917524 VRW983042:VRW983044 VRW983048:VRW983050 VRW983052:VRW983060 WBS8:WBS10 WBS14:WBS16 WBS18:WBS26 WBS65538:WBS65540 WBS65544:WBS65546 WBS65548:WBS65556 WBS131074:WBS131076 WBS131080:WBS131082 WBS131084:WBS131092 WBS196610:WBS196612 WBS196616:WBS196618 WBS196620:WBS196628 WBS262146:WBS262148 WBS262152:WBS262154 WBS262156:WBS262164 WBS327682:WBS327684 WBS327688:WBS327690 WBS327692:WBS327700 WBS393218:WBS393220 WBS393224:WBS393226 WBS393228:WBS393236 WBS458754:WBS458756 WBS458760:WBS458762 WBS458764:WBS458772 WBS524290:WBS524292 WBS524296:WBS524298 WBS524300:WBS524308 WBS589826:WBS589828 WBS589832:WBS589834 WBS589836:WBS589844 WBS655362:WBS655364 WBS655368:WBS655370 WBS655372:WBS655380 WBS720898:WBS720900 WBS720904:WBS720906 WBS720908:WBS720916 WBS786434:WBS786436 WBS786440:WBS786442 WBS786444:WBS786452 WBS851970:WBS851972 WBS851976:WBS851978 WBS851980:WBS851988 WBS917506:WBS917508 WBS917512:WBS917514 WBS917516:WBS917524 WBS983042:WBS983044 WBS983048:WBS983050 WBS983052:WBS983060 WLO8:WLO10 WLO14:WLO16 WLO18:WLO26 WLO65538:WLO65540 WLO65544:WLO65546 WLO65548:WLO65556 WLO131074:WLO131076 WLO131080:WLO131082 WLO131084:WLO131092 WLO196610:WLO196612 WLO196616:WLO196618 WLO196620:WLO196628 WLO262146:WLO262148 WLO262152:WLO262154 WLO262156:WLO262164 WLO327682:WLO327684 WLO327688:WLO327690 WLO327692:WLO327700 WLO393218:WLO393220 WLO393224:WLO393226 WLO393228:WLO393236 WLO458754:WLO458756 WLO458760:WLO458762 WLO458764:WLO458772 WLO524290:WLO524292 WLO524296:WLO524298 WLO524300:WLO524308 WLO589826:WLO589828 WLO589832:WLO589834 WLO589836:WLO589844 WLO655362:WLO655364 WLO655368:WLO655370 WLO655372:WLO655380 WLO720898:WLO720900 WLO720904:WLO720906 WLO720908:WLO720916 WLO786434:WLO786436 WLO786440:WLO786442 WLO786444:WLO786452 WLO851970:WLO851972 WLO851976:WLO851978 WLO851980:WLO851988 WLO917506:WLO917508 WLO917512:WLO917514 WLO917516:WLO917524 WLO983042:WLO983044 WLO983048:WLO983050 WLO983052:WLO983060 WVK8:WVK10 WVK14:WVK16 WVK18:WVK26 WVK65538:WVK65540 WVK65544:WVK65546 WVK65548:WVK65556 WVK131074:WVK131076 WVK131080:WVK131082 WVK131084:WVK131092 WVK196610:WVK196612 WVK196616:WVK196618 WVK196620:WVK196628 WVK262146:WVK262148 WVK262152:WVK262154 WVK262156:WVK262164 WVK327682:WVK327684 WVK327688:WVK327690 WVK327692:WVK327700 WVK393218:WVK393220 WVK393224:WVK393226 WVK393228:WVK393236 WVK458754:WVK458756 WVK458760:WVK458762 WVK458764:WVK458772 WVK524290:WVK524292 WVK524296:WVK524298 WVK524300:WVK524308 WVK589826:WVK589828 WVK589832:WVK589834 WVK589836:WVK589844 WVK655362:WVK655364 WVK655368:WVK655370 WVK655372:WVK655380 WVK720898:WVK720900 WVK720904:WVK720906 WVK720908:WVK720916 WVK786434:WVK786436 WVK786440:WVK786442 WVK786444:WVK786452 WVK851970:WVK851972 WVK851976:WVK851978 WVK851980:WVK851988 WVK917506:WVK917508 WVK917512:WVK917514 WVK917516:WVK917524 WVK983042:WVK983044 WVK983048:WVK983050 WVK983052:WVK983060 C61:C66">
      <formula1>"2022级,2023级,2024级"</formula1>
    </dataValidation>
    <dataValidation type="list" allowBlank="1" showInputMessage="1" showErrorMessage="1" sqref="D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32 IZ32 SV32 ACR32 AMN32 AWJ32 BGF32 BQB32 BZX32 CJT32 CTP32 DDL32 DNH32 DXD32 EGZ32 EQV32 FAR32 FKN32 FUJ32 GEF32 GOB32 GXX32 HHT32 HRP32 IBL32 ILH32 IVD32 JEZ32 JOV32 JYR32 KIN32 KSJ32 LCF32 LMB32 LVX32 MFT32 MPP32 MZL32 NJH32 NTD32 OCZ32 OMV32 OWR32 PGN32 PQJ32 QAF32 QKB32 QTX32 RDT32 RNP32 RXL32 SHH32 SRD32 TAZ32 TKV32 TUR32 UEN32 UOJ32 UYF32 VIB32 VRX32 WBT32 WLP32 WVL32 D36 IZ36 SV36 ACR36 AMN36 AWJ36 BGF36 BQB36 BZX36 CJT36 CTP36 DDL36 DNH36 DXD36 EGZ36 EQV36 FAR36 FKN36 FUJ36 GEF36 GOB36 GXX36 HHT36 HRP36 IBL36 ILH36 IVD36 JEZ36 JOV36 JYR36 KIN36 KSJ36 LCF36 LMB36 LVX36 MFT36 MPP36 MZL36 NJH36 NTD36 OCZ36 OMV36 OWR36 PGN36 PQJ36 QAF36 QKB36 QTX36 RDT36 RNP36 RXL36 SHH36 SRD36 TAZ36 TKV36 TUR36 UEN36 UOJ36 UYF36 VIB36 VRX36 WBT36 WLP36 WVL36 D42 D57 D65535 IZ65535 SV65535 ACR65535 AMN65535 AWJ65535 BGF65535 BQB65535 BZX65535 CJT65535 CTP65535 DDL65535 DNH65535 DXD65535 EGZ65535 EQV65535 FAR65535 FKN65535 FUJ65535 GEF65535 GOB65535 GXX65535 HHT65535 HRP65535 IBL65535 ILH65535 IVD65535 JEZ65535 JOV65535 JYR65535 KIN65535 KSJ65535 LCF65535 LMB65535 LVX65535 MFT65535 MPP65535 MZL65535 NJH65535 NTD65535 OCZ65535 OMV65535 OWR65535 PGN65535 PQJ65535 QAF65535 QKB65535 QTX65535 RDT65535 RNP65535 RXL65535 SHH65535 SRD65535 TAZ65535 TKV65535 TUR65535 UEN65535 UOJ65535 UYF65535 VIB65535 VRX65535 WBT65535 WLP65535 WVL65535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65562 IZ65562 SV65562 ACR65562 AMN65562 AWJ65562 BGF65562 BQB65562 BZX65562 CJT65562 CTP65562 DDL65562 DNH65562 DXD65562 EGZ65562 EQV65562 FAR65562 FKN65562 FUJ65562 GEF65562 GOB65562 GXX65562 HHT65562 HRP65562 IBL65562 ILH65562 IVD65562 JEZ65562 JOV65562 JYR65562 KIN65562 KSJ65562 LCF65562 LMB65562 LVX65562 MFT65562 MPP65562 MZL65562 NJH65562 NTD65562 OCZ65562 OMV65562 OWR65562 PGN65562 PQJ65562 QAF65562 QKB65562 QTX65562 RDT65562 RNP65562 RXL65562 SHH65562 SRD65562 TAZ65562 TKV65562 TUR65562 UEN65562 UOJ65562 UYF65562 VIB65562 VRX65562 WBT65562 WLP65562 WVL65562 D65566 IZ65566 SV65566 ACR65566 AMN65566 AWJ65566 BGF65566 BQB65566 BZX65566 CJT65566 CTP65566 DDL65566 DNH65566 DXD65566 EGZ65566 EQV65566 FAR65566 FKN65566 FUJ65566 GEF65566 GOB65566 GXX65566 HHT65566 HRP65566 IBL65566 ILH65566 IVD65566 JEZ65566 JOV65566 JYR65566 KIN65566 KSJ65566 LCF65566 LMB65566 LVX65566 MFT65566 MPP65566 MZL65566 NJH65566 NTD65566 OCZ65566 OMV65566 OWR65566 PGN65566 PQJ65566 QAF65566 QKB65566 QTX65566 RDT65566 RNP65566 RXL65566 SHH65566 SRD65566 TAZ65566 TKV65566 TUR65566 UEN65566 UOJ65566 UYF65566 VIB65566 VRX65566 WBT65566 WLP65566 WVL65566 D131071 IZ131071 SV131071 ACR131071 AMN131071 AWJ131071 BGF131071 BQB131071 BZX131071 CJT131071 CTP131071 DDL131071 DNH131071 DXD131071 EGZ131071 EQV131071 FAR131071 FKN131071 FUJ131071 GEF131071 GOB131071 GXX131071 HHT131071 HRP131071 IBL131071 ILH131071 IVD131071 JEZ131071 JOV131071 JYR131071 KIN131071 KSJ131071 LCF131071 LMB131071 LVX131071 MFT131071 MPP131071 MZL131071 NJH131071 NTD131071 OCZ131071 OMV131071 OWR131071 PGN131071 PQJ131071 QAF131071 QKB131071 QTX131071 RDT131071 RNP131071 RXL131071 SHH131071 SRD131071 TAZ131071 TKV131071 TUR131071 UEN131071 UOJ131071 UYF131071 VIB131071 VRX131071 WBT131071 WLP131071 WVL131071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31098 IZ131098 SV131098 ACR131098 AMN131098 AWJ131098 BGF131098 BQB131098 BZX131098 CJT131098 CTP131098 DDL131098 DNH131098 DXD131098 EGZ131098 EQV131098 FAR131098 FKN131098 FUJ131098 GEF131098 GOB131098 GXX131098 HHT131098 HRP131098 IBL131098 ILH131098 IVD131098 JEZ131098 JOV131098 JYR131098 KIN131098 KSJ131098 LCF131098 LMB131098 LVX131098 MFT131098 MPP131098 MZL131098 NJH131098 NTD131098 OCZ131098 OMV131098 OWR131098 PGN131098 PQJ131098 QAF131098 QKB131098 QTX131098 RDT131098 RNP131098 RXL131098 SHH131098 SRD131098 TAZ131098 TKV131098 TUR131098 UEN131098 UOJ131098 UYF131098 VIB131098 VRX131098 WBT131098 WLP131098 WVL131098 D131102 IZ131102 SV131102 ACR131102 AMN131102 AWJ131102 BGF131102 BQB131102 BZX131102 CJT131102 CTP131102 DDL131102 DNH131102 DXD131102 EGZ131102 EQV131102 FAR131102 FKN131102 FUJ131102 GEF131102 GOB131102 GXX131102 HHT131102 HRP131102 IBL131102 ILH131102 IVD131102 JEZ131102 JOV131102 JYR131102 KIN131102 KSJ131102 LCF131102 LMB131102 LVX131102 MFT131102 MPP131102 MZL131102 NJH131102 NTD131102 OCZ131102 OMV131102 OWR131102 PGN131102 PQJ131102 QAF131102 QKB131102 QTX131102 RDT131102 RNP131102 RXL131102 SHH131102 SRD131102 TAZ131102 TKV131102 TUR131102 UEN131102 UOJ131102 UYF131102 VIB131102 VRX131102 WBT131102 WLP131102 WVL131102 D196607 IZ196607 SV196607 ACR196607 AMN196607 AWJ196607 BGF196607 BQB196607 BZX196607 CJT196607 CTP196607 DDL196607 DNH196607 DXD196607 EGZ196607 EQV196607 FAR196607 FKN196607 FUJ196607 GEF196607 GOB196607 GXX196607 HHT196607 HRP196607 IBL196607 ILH196607 IVD196607 JEZ196607 JOV196607 JYR196607 KIN196607 KSJ196607 LCF196607 LMB196607 LVX196607 MFT196607 MPP196607 MZL196607 NJH196607 NTD196607 OCZ196607 OMV196607 OWR196607 PGN196607 PQJ196607 QAF196607 QKB196607 QTX196607 RDT196607 RNP196607 RXL196607 SHH196607 SRD196607 TAZ196607 TKV196607 TUR196607 UEN196607 UOJ196607 UYF196607 VIB196607 VRX196607 WBT196607 WLP196607 WVL196607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196634 IZ196634 SV196634 ACR196634 AMN196634 AWJ196634 BGF196634 BQB196634 BZX196634 CJT196634 CTP196634 DDL196634 DNH196634 DXD196634 EGZ196634 EQV196634 FAR196634 FKN196634 FUJ196634 GEF196634 GOB196634 GXX196634 HHT196634 HRP196634 IBL196634 ILH196634 IVD196634 JEZ196634 JOV196634 JYR196634 KIN196634 KSJ196634 LCF196634 LMB196634 LVX196634 MFT196634 MPP196634 MZL196634 NJH196634 NTD196634 OCZ196634 OMV196634 OWR196634 PGN196634 PQJ196634 QAF196634 QKB196634 QTX196634 RDT196634 RNP196634 RXL196634 SHH196634 SRD196634 TAZ196634 TKV196634 TUR196634 UEN196634 UOJ196634 UYF196634 VIB196634 VRX196634 WBT196634 WLP196634 WVL196634 D196638 IZ196638 SV196638 ACR196638 AMN196638 AWJ196638 BGF196638 BQB196638 BZX196638 CJT196638 CTP196638 DDL196638 DNH196638 DXD196638 EGZ196638 EQV196638 FAR196638 FKN196638 FUJ196638 GEF196638 GOB196638 GXX196638 HHT196638 HRP196638 IBL196638 ILH196638 IVD196638 JEZ196638 JOV196638 JYR196638 KIN196638 KSJ196638 LCF196638 LMB196638 LVX196638 MFT196638 MPP196638 MZL196638 NJH196638 NTD196638 OCZ196638 OMV196638 OWR196638 PGN196638 PQJ196638 QAF196638 QKB196638 QTX196638 RDT196638 RNP196638 RXL196638 SHH196638 SRD196638 TAZ196638 TKV196638 TUR196638 UEN196638 UOJ196638 UYF196638 VIB196638 VRX196638 WBT196638 WLP196638 WVL196638 D262143 IZ262143 SV262143 ACR262143 AMN262143 AWJ262143 BGF262143 BQB262143 BZX262143 CJT262143 CTP262143 DDL262143 DNH262143 DXD262143 EGZ262143 EQV262143 FAR262143 FKN262143 FUJ262143 GEF262143 GOB262143 GXX262143 HHT262143 HRP262143 IBL262143 ILH262143 IVD262143 JEZ262143 JOV262143 JYR262143 KIN262143 KSJ262143 LCF262143 LMB262143 LVX262143 MFT262143 MPP262143 MZL262143 NJH262143 NTD262143 OCZ262143 OMV262143 OWR262143 PGN262143 PQJ262143 QAF262143 QKB262143 QTX262143 RDT262143 RNP262143 RXL262143 SHH262143 SRD262143 TAZ262143 TKV262143 TUR262143 UEN262143 UOJ262143 UYF262143 VIB262143 VRX262143 WBT262143 WLP262143 WVL262143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262170 IZ262170 SV262170 ACR262170 AMN262170 AWJ262170 BGF262170 BQB262170 BZX262170 CJT262170 CTP262170 DDL262170 DNH262170 DXD262170 EGZ262170 EQV262170 FAR262170 FKN262170 FUJ262170 GEF262170 GOB262170 GXX262170 HHT262170 HRP262170 IBL262170 ILH262170 IVD262170 JEZ262170 JOV262170 JYR262170 KIN262170 KSJ262170 LCF262170 LMB262170 LVX262170 MFT262170 MPP262170 MZL262170 NJH262170 NTD262170 OCZ262170 OMV262170 OWR262170 PGN262170 PQJ262170 QAF262170 QKB262170 QTX262170 RDT262170 RNP262170 RXL262170 SHH262170 SRD262170 TAZ262170 TKV262170 TUR262170 UEN262170 UOJ262170 UYF262170 VIB262170 VRX262170 WBT262170 WLP262170 WVL262170 D262174 IZ262174 SV262174 ACR262174 AMN262174 AWJ262174 BGF262174 BQB262174 BZX262174 CJT262174 CTP262174 DDL262174 DNH262174 DXD262174 EGZ262174 EQV262174 FAR262174 FKN262174 FUJ262174 GEF262174 GOB262174 GXX262174 HHT262174 HRP262174 IBL262174 ILH262174 IVD262174 JEZ262174 JOV262174 JYR262174 KIN262174 KSJ262174 LCF262174 LMB262174 LVX262174 MFT262174 MPP262174 MZL262174 NJH262174 NTD262174 OCZ262174 OMV262174 OWR262174 PGN262174 PQJ262174 QAF262174 QKB262174 QTX262174 RDT262174 RNP262174 RXL262174 SHH262174 SRD262174 TAZ262174 TKV262174 TUR262174 UEN262174 UOJ262174 UYF262174 VIB262174 VRX262174 WBT262174 WLP262174 WVL262174 D327679 IZ327679 SV327679 ACR327679 AMN327679 AWJ327679 BGF327679 BQB327679 BZX327679 CJT327679 CTP327679 DDL327679 DNH327679 DXD327679 EGZ327679 EQV327679 FAR327679 FKN327679 FUJ327679 GEF327679 GOB327679 GXX327679 HHT327679 HRP327679 IBL327679 ILH327679 IVD327679 JEZ327679 JOV327679 JYR327679 KIN327679 KSJ327679 LCF327679 LMB327679 LVX327679 MFT327679 MPP327679 MZL327679 NJH327679 NTD327679 OCZ327679 OMV327679 OWR327679 PGN327679 PQJ327679 QAF327679 QKB327679 QTX327679 RDT327679 RNP327679 RXL327679 SHH327679 SRD327679 TAZ327679 TKV327679 TUR327679 UEN327679 UOJ327679 UYF327679 VIB327679 VRX327679 WBT327679 WLP327679 WVL327679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27706 IZ327706 SV327706 ACR327706 AMN327706 AWJ327706 BGF327706 BQB327706 BZX327706 CJT327706 CTP327706 DDL327706 DNH327706 DXD327706 EGZ327706 EQV327706 FAR327706 FKN327706 FUJ327706 GEF327706 GOB327706 GXX327706 HHT327706 HRP327706 IBL327706 ILH327706 IVD327706 JEZ327706 JOV327706 JYR327706 KIN327706 KSJ327706 LCF327706 LMB327706 LVX327706 MFT327706 MPP327706 MZL327706 NJH327706 NTD327706 OCZ327706 OMV327706 OWR327706 PGN327706 PQJ327706 QAF327706 QKB327706 QTX327706 RDT327706 RNP327706 RXL327706 SHH327706 SRD327706 TAZ327706 TKV327706 TUR327706 UEN327706 UOJ327706 UYF327706 VIB327706 VRX327706 WBT327706 WLP327706 WVL327706 D327710 IZ327710 SV327710 ACR327710 AMN327710 AWJ327710 BGF327710 BQB327710 BZX327710 CJT327710 CTP327710 DDL327710 DNH327710 DXD327710 EGZ327710 EQV327710 FAR327710 FKN327710 FUJ327710 GEF327710 GOB327710 GXX327710 HHT327710 HRP327710 IBL327710 ILH327710 IVD327710 JEZ327710 JOV327710 JYR327710 KIN327710 KSJ327710 LCF327710 LMB327710 LVX327710 MFT327710 MPP327710 MZL327710 NJH327710 NTD327710 OCZ327710 OMV327710 OWR327710 PGN327710 PQJ327710 QAF327710 QKB327710 QTX327710 RDT327710 RNP327710 RXL327710 SHH327710 SRD327710 TAZ327710 TKV327710 TUR327710 UEN327710 UOJ327710 UYF327710 VIB327710 VRX327710 WBT327710 WLP327710 WVL327710 D393215 IZ393215 SV393215 ACR393215 AMN393215 AWJ393215 BGF393215 BQB393215 BZX393215 CJT393215 CTP393215 DDL393215 DNH393215 DXD393215 EGZ393215 EQV393215 FAR393215 FKN393215 FUJ393215 GEF393215 GOB393215 GXX393215 HHT393215 HRP393215 IBL393215 ILH393215 IVD393215 JEZ393215 JOV393215 JYR393215 KIN393215 KSJ393215 LCF393215 LMB393215 LVX393215 MFT393215 MPP393215 MZL393215 NJH393215 NTD393215 OCZ393215 OMV393215 OWR393215 PGN393215 PQJ393215 QAF393215 QKB393215 QTX393215 RDT393215 RNP393215 RXL393215 SHH393215 SRD393215 TAZ393215 TKV393215 TUR393215 UEN393215 UOJ393215 UYF393215 VIB393215 VRX393215 WBT393215 WLP393215 WVL393215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393242 IZ393242 SV393242 ACR393242 AMN393242 AWJ393242 BGF393242 BQB393242 BZX393242 CJT393242 CTP393242 DDL393242 DNH393242 DXD393242 EGZ393242 EQV393242 FAR393242 FKN393242 FUJ393242 GEF393242 GOB393242 GXX393242 HHT393242 HRP393242 IBL393242 ILH393242 IVD393242 JEZ393242 JOV393242 JYR393242 KIN393242 KSJ393242 LCF393242 LMB393242 LVX393242 MFT393242 MPP393242 MZL393242 NJH393242 NTD393242 OCZ393242 OMV393242 OWR393242 PGN393242 PQJ393242 QAF393242 QKB393242 QTX393242 RDT393242 RNP393242 RXL393242 SHH393242 SRD393242 TAZ393242 TKV393242 TUR393242 UEN393242 UOJ393242 UYF393242 VIB393242 VRX393242 WBT393242 WLP393242 WVL393242 D393246 IZ393246 SV393246 ACR393246 AMN393246 AWJ393246 BGF393246 BQB393246 BZX393246 CJT393246 CTP393246 DDL393246 DNH393246 DXD393246 EGZ393246 EQV393246 FAR393246 FKN393246 FUJ393246 GEF393246 GOB393246 GXX393246 HHT393246 HRP393246 IBL393246 ILH393246 IVD393246 JEZ393246 JOV393246 JYR393246 KIN393246 KSJ393246 LCF393246 LMB393246 LVX393246 MFT393246 MPP393246 MZL393246 NJH393246 NTD393246 OCZ393246 OMV393246 OWR393246 PGN393246 PQJ393246 QAF393246 QKB393246 QTX393246 RDT393246 RNP393246 RXL393246 SHH393246 SRD393246 TAZ393246 TKV393246 TUR393246 UEN393246 UOJ393246 UYF393246 VIB393246 VRX393246 WBT393246 WLP393246 WVL393246 D458751 IZ458751 SV458751 ACR458751 AMN458751 AWJ458751 BGF458751 BQB458751 BZX458751 CJT458751 CTP458751 DDL458751 DNH458751 DXD458751 EGZ458751 EQV458751 FAR458751 FKN458751 FUJ458751 GEF458751 GOB458751 GXX458751 HHT458751 HRP458751 IBL458751 ILH458751 IVD458751 JEZ458751 JOV458751 JYR458751 KIN458751 KSJ458751 LCF458751 LMB458751 LVX458751 MFT458751 MPP458751 MZL458751 NJH458751 NTD458751 OCZ458751 OMV458751 OWR458751 PGN458751 PQJ458751 QAF458751 QKB458751 QTX458751 RDT458751 RNP458751 RXL458751 SHH458751 SRD458751 TAZ458751 TKV458751 TUR458751 UEN458751 UOJ458751 UYF458751 VIB458751 VRX458751 WBT458751 WLP458751 WVL458751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458778 IZ458778 SV458778 ACR458778 AMN458778 AWJ458778 BGF458778 BQB458778 BZX458778 CJT458778 CTP458778 DDL458778 DNH458778 DXD458778 EGZ458778 EQV458778 FAR458778 FKN458778 FUJ458778 GEF458778 GOB458778 GXX458778 HHT458778 HRP458778 IBL458778 ILH458778 IVD458778 JEZ458778 JOV458778 JYR458778 KIN458778 KSJ458778 LCF458778 LMB458778 LVX458778 MFT458778 MPP458778 MZL458778 NJH458778 NTD458778 OCZ458778 OMV458778 OWR458778 PGN458778 PQJ458778 QAF458778 QKB458778 QTX458778 RDT458778 RNP458778 RXL458778 SHH458778 SRD458778 TAZ458778 TKV458778 TUR458778 UEN458778 UOJ458778 UYF458778 VIB458778 VRX458778 WBT458778 WLP458778 WVL458778 D458782 IZ458782 SV458782 ACR458782 AMN458782 AWJ458782 BGF458782 BQB458782 BZX458782 CJT458782 CTP458782 DDL458782 DNH458782 DXD458782 EGZ458782 EQV458782 FAR458782 FKN458782 FUJ458782 GEF458782 GOB458782 GXX458782 HHT458782 HRP458782 IBL458782 ILH458782 IVD458782 JEZ458782 JOV458782 JYR458782 KIN458782 KSJ458782 LCF458782 LMB458782 LVX458782 MFT458782 MPP458782 MZL458782 NJH458782 NTD458782 OCZ458782 OMV458782 OWR458782 PGN458782 PQJ458782 QAF458782 QKB458782 QTX458782 RDT458782 RNP458782 RXL458782 SHH458782 SRD458782 TAZ458782 TKV458782 TUR458782 UEN458782 UOJ458782 UYF458782 VIB458782 VRX458782 WBT458782 WLP458782 WVL458782 D524287 IZ524287 SV524287 ACR524287 AMN524287 AWJ524287 BGF524287 BQB524287 BZX524287 CJT524287 CTP524287 DDL524287 DNH524287 DXD524287 EGZ524287 EQV524287 FAR524287 FKN524287 FUJ524287 GEF524287 GOB524287 GXX524287 HHT524287 HRP524287 IBL524287 ILH524287 IVD524287 JEZ524287 JOV524287 JYR524287 KIN524287 KSJ524287 LCF524287 LMB524287 LVX524287 MFT524287 MPP524287 MZL524287 NJH524287 NTD524287 OCZ524287 OMV524287 OWR524287 PGN524287 PQJ524287 QAF524287 QKB524287 QTX524287 RDT524287 RNP524287 RXL524287 SHH524287 SRD524287 TAZ524287 TKV524287 TUR524287 UEN524287 UOJ524287 UYF524287 VIB524287 VRX524287 WBT524287 WLP524287 WVL524287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24314 IZ524314 SV524314 ACR524314 AMN524314 AWJ524314 BGF524314 BQB524314 BZX524314 CJT524314 CTP524314 DDL524314 DNH524314 DXD524314 EGZ524314 EQV524314 FAR524314 FKN524314 FUJ524314 GEF524314 GOB524314 GXX524314 HHT524314 HRP524314 IBL524314 ILH524314 IVD524314 JEZ524314 JOV524314 JYR524314 KIN524314 KSJ524314 LCF524314 LMB524314 LVX524314 MFT524314 MPP524314 MZL524314 NJH524314 NTD524314 OCZ524314 OMV524314 OWR524314 PGN524314 PQJ524314 QAF524314 QKB524314 QTX524314 RDT524314 RNP524314 RXL524314 SHH524314 SRD524314 TAZ524314 TKV524314 TUR524314 UEN524314 UOJ524314 UYF524314 VIB524314 VRX524314 WBT524314 WLP524314 WVL524314 D524318 IZ524318 SV524318 ACR524318 AMN524318 AWJ524318 BGF524318 BQB524318 BZX524318 CJT524318 CTP524318 DDL524318 DNH524318 DXD524318 EGZ524318 EQV524318 FAR524318 FKN524318 FUJ524318 GEF524318 GOB524318 GXX524318 HHT524318 HRP524318 IBL524318 ILH524318 IVD524318 JEZ524318 JOV524318 JYR524318 KIN524318 KSJ524318 LCF524318 LMB524318 LVX524318 MFT524318 MPP524318 MZL524318 NJH524318 NTD524318 OCZ524318 OMV524318 OWR524318 PGN524318 PQJ524318 QAF524318 QKB524318 QTX524318 RDT524318 RNP524318 RXL524318 SHH524318 SRD524318 TAZ524318 TKV524318 TUR524318 UEN524318 UOJ524318 UYF524318 VIB524318 VRX524318 WBT524318 WLP524318 WVL524318 D589823 IZ589823 SV589823 ACR589823 AMN589823 AWJ589823 BGF589823 BQB589823 BZX589823 CJT589823 CTP589823 DDL589823 DNH589823 DXD589823 EGZ589823 EQV589823 FAR589823 FKN589823 FUJ589823 GEF589823 GOB589823 GXX589823 HHT589823 HRP589823 IBL589823 ILH589823 IVD589823 JEZ589823 JOV589823 JYR589823 KIN589823 KSJ589823 LCF589823 LMB589823 LVX589823 MFT589823 MPP589823 MZL589823 NJH589823 NTD589823 OCZ589823 OMV589823 OWR589823 PGN589823 PQJ589823 QAF589823 QKB589823 QTX589823 RDT589823 RNP589823 RXL589823 SHH589823 SRD589823 TAZ589823 TKV589823 TUR589823 UEN589823 UOJ589823 UYF589823 VIB589823 VRX589823 WBT589823 WLP589823 WVL589823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589850 IZ589850 SV589850 ACR589850 AMN589850 AWJ589850 BGF589850 BQB589850 BZX589850 CJT589850 CTP589850 DDL589850 DNH589850 DXD589850 EGZ589850 EQV589850 FAR589850 FKN589850 FUJ589850 GEF589850 GOB589850 GXX589850 HHT589850 HRP589850 IBL589850 ILH589850 IVD589850 JEZ589850 JOV589850 JYR589850 KIN589850 KSJ589850 LCF589850 LMB589850 LVX589850 MFT589850 MPP589850 MZL589850 NJH589850 NTD589850 OCZ589850 OMV589850 OWR589850 PGN589850 PQJ589850 QAF589850 QKB589850 QTX589850 RDT589850 RNP589850 RXL589850 SHH589850 SRD589850 TAZ589850 TKV589850 TUR589850 UEN589850 UOJ589850 UYF589850 VIB589850 VRX589850 WBT589850 WLP589850 WVL589850 D589854 IZ589854 SV589854 ACR589854 AMN589854 AWJ589854 BGF589854 BQB589854 BZX589854 CJT589854 CTP589854 DDL589854 DNH589854 DXD589854 EGZ589854 EQV589854 FAR589854 FKN589854 FUJ589854 GEF589854 GOB589854 GXX589854 HHT589854 HRP589854 IBL589854 ILH589854 IVD589854 JEZ589854 JOV589854 JYR589854 KIN589854 KSJ589854 LCF589854 LMB589854 LVX589854 MFT589854 MPP589854 MZL589854 NJH589854 NTD589854 OCZ589854 OMV589854 OWR589854 PGN589854 PQJ589854 QAF589854 QKB589854 QTX589854 RDT589854 RNP589854 RXL589854 SHH589854 SRD589854 TAZ589854 TKV589854 TUR589854 UEN589854 UOJ589854 UYF589854 VIB589854 VRX589854 WBT589854 WLP589854 WVL589854 D655359 IZ655359 SV655359 ACR655359 AMN655359 AWJ655359 BGF655359 BQB655359 BZX655359 CJT655359 CTP655359 DDL655359 DNH655359 DXD655359 EGZ655359 EQV655359 FAR655359 FKN655359 FUJ655359 GEF655359 GOB655359 GXX655359 HHT655359 HRP655359 IBL655359 ILH655359 IVD655359 JEZ655359 JOV655359 JYR655359 KIN655359 KSJ655359 LCF655359 LMB655359 LVX655359 MFT655359 MPP655359 MZL655359 NJH655359 NTD655359 OCZ655359 OMV655359 OWR655359 PGN655359 PQJ655359 QAF655359 QKB655359 QTX655359 RDT655359 RNP655359 RXL655359 SHH655359 SRD655359 TAZ655359 TKV655359 TUR655359 UEN655359 UOJ655359 UYF655359 VIB655359 VRX655359 WBT655359 WLP655359 WVL655359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655386 IZ655386 SV655386 ACR655386 AMN655386 AWJ655386 BGF655386 BQB655386 BZX655386 CJT655386 CTP655386 DDL655386 DNH655386 DXD655386 EGZ655386 EQV655386 FAR655386 FKN655386 FUJ655386 GEF655386 GOB655386 GXX655386 HHT655386 HRP655386 IBL655386 ILH655386 IVD655386 JEZ655386 JOV655386 JYR655386 KIN655386 KSJ655386 LCF655386 LMB655386 LVX655386 MFT655386 MPP655386 MZL655386 NJH655386 NTD655386 OCZ655386 OMV655386 OWR655386 PGN655386 PQJ655386 QAF655386 QKB655386 QTX655386 RDT655386 RNP655386 RXL655386 SHH655386 SRD655386 TAZ655386 TKV655386 TUR655386 UEN655386 UOJ655386 UYF655386 VIB655386 VRX655386 WBT655386 WLP655386 WVL655386 D655390 IZ655390 SV655390 ACR655390 AMN655390 AWJ655390 BGF655390 BQB655390 BZX655390 CJT655390 CTP655390 DDL655390 DNH655390 DXD655390 EGZ655390 EQV655390 FAR655390 FKN655390 FUJ655390 GEF655390 GOB655390 GXX655390 HHT655390 HRP655390 IBL655390 ILH655390 IVD655390 JEZ655390 JOV655390 JYR655390 KIN655390 KSJ655390 LCF655390 LMB655390 LVX655390 MFT655390 MPP655390 MZL655390 NJH655390 NTD655390 OCZ655390 OMV655390 OWR655390 PGN655390 PQJ655390 QAF655390 QKB655390 QTX655390 RDT655390 RNP655390 RXL655390 SHH655390 SRD655390 TAZ655390 TKV655390 TUR655390 UEN655390 UOJ655390 UYF655390 VIB655390 VRX655390 WBT655390 WLP655390 WVL655390 D720895 IZ720895 SV720895 ACR720895 AMN720895 AWJ720895 BGF720895 BQB720895 BZX720895 CJT720895 CTP720895 DDL720895 DNH720895 DXD720895 EGZ720895 EQV720895 FAR720895 FKN720895 FUJ720895 GEF720895 GOB720895 GXX720895 HHT720895 HRP720895 IBL720895 ILH720895 IVD720895 JEZ720895 JOV720895 JYR720895 KIN720895 KSJ720895 LCF720895 LMB720895 LVX720895 MFT720895 MPP720895 MZL720895 NJH720895 NTD720895 OCZ720895 OMV720895 OWR720895 PGN720895 PQJ720895 QAF720895 QKB720895 QTX720895 RDT720895 RNP720895 RXL720895 SHH720895 SRD720895 TAZ720895 TKV720895 TUR720895 UEN720895 UOJ720895 UYF720895 VIB720895 VRX720895 WBT720895 WLP720895 WVL720895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20922 IZ720922 SV720922 ACR720922 AMN720922 AWJ720922 BGF720922 BQB720922 BZX720922 CJT720922 CTP720922 DDL720922 DNH720922 DXD720922 EGZ720922 EQV720922 FAR720922 FKN720922 FUJ720922 GEF720922 GOB720922 GXX720922 HHT720922 HRP720922 IBL720922 ILH720922 IVD720922 JEZ720922 JOV720922 JYR720922 KIN720922 KSJ720922 LCF720922 LMB720922 LVX720922 MFT720922 MPP720922 MZL720922 NJH720922 NTD720922 OCZ720922 OMV720922 OWR720922 PGN720922 PQJ720922 QAF720922 QKB720922 QTX720922 RDT720922 RNP720922 RXL720922 SHH720922 SRD720922 TAZ720922 TKV720922 TUR720922 UEN720922 UOJ720922 UYF720922 VIB720922 VRX720922 WBT720922 WLP720922 WVL720922 D720926 IZ720926 SV720926 ACR720926 AMN720926 AWJ720926 BGF720926 BQB720926 BZX720926 CJT720926 CTP720926 DDL720926 DNH720926 DXD720926 EGZ720926 EQV720926 FAR720926 FKN720926 FUJ720926 GEF720926 GOB720926 GXX720926 HHT720926 HRP720926 IBL720926 ILH720926 IVD720926 JEZ720926 JOV720926 JYR720926 KIN720926 KSJ720926 LCF720926 LMB720926 LVX720926 MFT720926 MPP720926 MZL720926 NJH720926 NTD720926 OCZ720926 OMV720926 OWR720926 PGN720926 PQJ720926 QAF720926 QKB720926 QTX720926 RDT720926 RNP720926 RXL720926 SHH720926 SRD720926 TAZ720926 TKV720926 TUR720926 UEN720926 UOJ720926 UYF720926 VIB720926 VRX720926 WBT720926 WLP720926 WVL720926 D786431 IZ786431 SV786431 ACR786431 AMN786431 AWJ786431 BGF786431 BQB786431 BZX786431 CJT786431 CTP786431 DDL786431 DNH786431 DXD786431 EGZ786431 EQV786431 FAR786431 FKN786431 FUJ786431 GEF786431 GOB786431 GXX786431 HHT786431 HRP786431 IBL786431 ILH786431 IVD786431 JEZ786431 JOV786431 JYR786431 KIN786431 KSJ786431 LCF786431 LMB786431 LVX786431 MFT786431 MPP786431 MZL786431 NJH786431 NTD786431 OCZ786431 OMV786431 OWR786431 PGN786431 PQJ786431 QAF786431 QKB786431 QTX786431 RDT786431 RNP786431 RXL786431 SHH786431 SRD786431 TAZ786431 TKV786431 TUR786431 UEN786431 UOJ786431 UYF786431 VIB786431 VRX786431 WBT786431 WLP786431 WVL786431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786458 IZ786458 SV786458 ACR786458 AMN786458 AWJ786458 BGF786458 BQB786458 BZX786458 CJT786458 CTP786458 DDL786458 DNH786458 DXD786458 EGZ786458 EQV786458 FAR786458 FKN786458 FUJ786458 GEF786458 GOB786458 GXX786458 HHT786458 HRP786458 IBL786458 ILH786458 IVD786458 JEZ786458 JOV786458 JYR786458 KIN786458 KSJ786458 LCF786458 LMB786458 LVX786458 MFT786458 MPP786458 MZL786458 NJH786458 NTD786458 OCZ786458 OMV786458 OWR786458 PGN786458 PQJ786458 QAF786458 QKB786458 QTX786458 RDT786458 RNP786458 RXL786458 SHH786458 SRD786458 TAZ786458 TKV786458 TUR786458 UEN786458 UOJ786458 UYF786458 VIB786458 VRX786458 WBT786458 WLP786458 WVL786458 D786462 IZ786462 SV786462 ACR786462 AMN786462 AWJ786462 BGF786462 BQB786462 BZX786462 CJT786462 CTP786462 DDL786462 DNH786462 DXD786462 EGZ786462 EQV786462 FAR786462 FKN786462 FUJ786462 GEF786462 GOB786462 GXX786462 HHT786462 HRP786462 IBL786462 ILH786462 IVD786462 JEZ786462 JOV786462 JYR786462 KIN786462 KSJ786462 LCF786462 LMB786462 LVX786462 MFT786462 MPP786462 MZL786462 NJH786462 NTD786462 OCZ786462 OMV786462 OWR786462 PGN786462 PQJ786462 QAF786462 QKB786462 QTX786462 RDT786462 RNP786462 RXL786462 SHH786462 SRD786462 TAZ786462 TKV786462 TUR786462 UEN786462 UOJ786462 UYF786462 VIB786462 VRX786462 WBT786462 WLP786462 WVL786462 D851967 IZ851967 SV851967 ACR851967 AMN851967 AWJ851967 BGF851967 BQB851967 BZX851967 CJT851967 CTP851967 DDL851967 DNH851967 DXD851967 EGZ851967 EQV851967 FAR851967 FKN851967 FUJ851967 GEF851967 GOB851967 GXX851967 HHT851967 HRP851967 IBL851967 ILH851967 IVD851967 JEZ851967 JOV851967 JYR851967 KIN851967 KSJ851967 LCF851967 LMB851967 LVX851967 MFT851967 MPP851967 MZL851967 NJH851967 NTD851967 OCZ851967 OMV851967 OWR851967 PGN851967 PQJ851967 QAF851967 QKB851967 QTX851967 RDT851967 RNP851967 RXL851967 SHH851967 SRD851967 TAZ851967 TKV851967 TUR851967 UEN851967 UOJ851967 UYF851967 VIB851967 VRX851967 WBT851967 WLP851967 WVL851967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851994 IZ851994 SV851994 ACR851994 AMN851994 AWJ851994 BGF851994 BQB851994 BZX851994 CJT851994 CTP851994 DDL851994 DNH851994 DXD851994 EGZ851994 EQV851994 FAR851994 FKN851994 FUJ851994 GEF851994 GOB851994 GXX851994 HHT851994 HRP851994 IBL851994 ILH851994 IVD851994 JEZ851994 JOV851994 JYR851994 KIN851994 KSJ851994 LCF851994 LMB851994 LVX851994 MFT851994 MPP851994 MZL851994 NJH851994 NTD851994 OCZ851994 OMV851994 OWR851994 PGN851994 PQJ851994 QAF851994 QKB851994 QTX851994 RDT851994 RNP851994 RXL851994 SHH851994 SRD851994 TAZ851994 TKV851994 TUR851994 UEN851994 UOJ851994 UYF851994 VIB851994 VRX851994 WBT851994 WLP851994 WVL851994 D851998 IZ851998 SV851998 ACR851998 AMN851998 AWJ851998 BGF851998 BQB851998 BZX851998 CJT851998 CTP851998 DDL851998 DNH851998 DXD851998 EGZ851998 EQV851998 FAR851998 FKN851998 FUJ851998 GEF851998 GOB851998 GXX851998 HHT851998 HRP851998 IBL851998 ILH851998 IVD851998 JEZ851998 JOV851998 JYR851998 KIN851998 KSJ851998 LCF851998 LMB851998 LVX851998 MFT851998 MPP851998 MZL851998 NJH851998 NTD851998 OCZ851998 OMV851998 OWR851998 PGN851998 PQJ851998 QAF851998 QKB851998 QTX851998 RDT851998 RNP851998 RXL851998 SHH851998 SRD851998 TAZ851998 TKV851998 TUR851998 UEN851998 UOJ851998 UYF851998 VIB851998 VRX851998 WBT851998 WLP851998 WVL851998 D917503 IZ917503 SV917503 ACR917503 AMN917503 AWJ917503 BGF917503 BQB917503 BZX917503 CJT917503 CTP917503 DDL917503 DNH917503 DXD917503 EGZ917503 EQV917503 FAR917503 FKN917503 FUJ917503 GEF917503 GOB917503 GXX917503 HHT917503 HRP917503 IBL917503 ILH917503 IVD917503 JEZ917503 JOV917503 JYR917503 KIN917503 KSJ917503 LCF917503 LMB917503 LVX917503 MFT917503 MPP917503 MZL917503 NJH917503 NTD917503 OCZ917503 OMV917503 OWR917503 PGN917503 PQJ917503 QAF917503 QKB917503 QTX917503 RDT917503 RNP917503 RXL917503 SHH917503 SRD917503 TAZ917503 TKV917503 TUR917503 UEN917503 UOJ917503 UYF917503 VIB917503 VRX917503 WBT917503 WLP917503 WVL917503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17530 IZ917530 SV917530 ACR917530 AMN917530 AWJ917530 BGF917530 BQB917530 BZX917530 CJT917530 CTP917530 DDL917530 DNH917530 DXD917530 EGZ917530 EQV917530 FAR917530 FKN917530 FUJ917530 GEF917530 GOB917530 GXX917530 HHT917530 HRP917530 IBL917530 ILH917530 IVD917530 JEZ917530 JOV917530 JYR917530 KIN917530 KSJ917530 LCF917530 LMB917530 LVX917530 MFT917530 MPP917530 MZL917530 NJH917530 NTD917530 OCZ917530 OMV917530 OWR917530 PGN917530 PQJ917530 QAF917530 QKB917530 QTX917530 RDT917530 RNP917530 RXL917530 SHH917530 SRD917530 TAZ917530 TKV917530 TUR917530 UEN917530 UOJ917530 UYF917530 VIB917530 VRX917530 WBT917530 WLP917530 WVL917530 D917534 IZ917534 SV917534 ACR917534 AMN917534 AWJ917534 BGF917534 BQB917534 BZX917534 CJT917534 CTP917534 DDL917534 DNH917534 DXD917534 EGZ917534 EQV917534 FAR917534 FKN917534 FUJ917534 GEF917534 GOB917534 GXX917534 HHT917534 HRP917534 IBL917534 ILH917534 IVD917534 JEZ917534 JOV917534 JYR917534 KIN917534 KSJ917534 LCF917534 LMB917534 LVX917534 MFT917534 MPP917534 MZL917534 NJH917534 NTD917534 OCZ917534 OMV917534 OWR917534 PGN917534 PQJ917534 QAF917534 QKB917534 QTX917534 RDT917534 RNP917534 RXL917534 SHH917534 SRD917534 TAZ917534 TKV917534 TUR917534 UEN917534 UOJ917534 UYF917534 VIB917534 VRX917534 WBT917534 WLP917534 WVL917534 D983039 IZ983039 SV983039 ACR983039 AMN983039 AWJ983039 BGF983039 BQB983039 BZX983039 CJT983039 CTP983039 DDL983039 DNH983039 DXD983039 EGZ983039 EQV983039 FAR983039 FKN983039 FUJ983039 GEF983039 GOB983039 GXX983039 HHT983039 HRP983039 IBL983039 ILH983039 IVD983039 JEZ983039 JOV983039 JYR983039 KIN983039 KSJ983039 LCF983039 LMB983039 LVX983039 MFT983039 MPP983039 MZL983039 NJH983039 NTD983039 OCZ983039 OMV983039 OWR983039 PGN983039 PQJ983039 QAF983039 QKB983039 QTX983039 RDT983039 RNP983039 RXL983039 SHH983039 SRD983039 TAZ983039 TKV983039 TUR983039 UEN983039 UOJ983039 UYF983039 VIB983039 VRX983039 WBT983039 WLP983039 WVL983039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D983066 IZ983066 SV983066 ACR983066 AMN983066 AWJ983066 BGF983066 BQB983066 BZX983066 CJT983066 CTP983066 DDL983066 DNH983066 DXD983066 EGZ983066 EQV983066 FAR983066 FKN983066 FUJ983066 GEF983066 GOB983066 GXX983066 HHT983066 HRP983066 IBL983066 ILH983066 IVD983066 JEZ983066 JOV983066 JYR983066 KIN983066 KSJ983066 LCF983066 LMB983066 LVX983066 MFT983066 MPP983066 MZL983066 NJH983066 NTD983066 OCZ983066 OMV983066 OWR983066 PGN983066 PQJ983066 QAF983066 QKB983066 QTX983066 RDT983066 RNP983066 RXL983066 SHH983066 SRD983066 TAZ983066 TKV983066 TUR983066 UEN983066 UOJ983066 UYF983066 VIB983066 VRX983066 WBT983066 WLP983066 WVL983066 D983070 IZ983070 SV983070 ACR983070 AMN983070 AWJ983070 BGF983070 BQB983070 BZX983070 CJT983070 CTP983070 DDL983070 DNH983070 DXD983070 EGZ983070 EQV983070 FAR983070 FKN983070 FUJ983070 GEF983070 GOB983070 GXX983070 HHT983070 HRP983070 IBL983070 ILH983070 IVD983070 JEZ983070 JOV983070 JYR983070 KIN983070 KSJ983070 LCF983070 LMB983070 LVX983070 MFT983070 MPP983070 MZL983070 NJH983070 NTD983070 OCZ983070 OMV983070 OWR983070 PGN983070 PQJ983070 QAF983070 QKB983070 QTX983070 RDT983070 RNP983070 RXL983070 SHH983070 SRD983070 TAZ983070 TKV983070 TUR983070 UEN983070 UOJ983070 UYF983070 VIB983070 VRX983070 WBT983070 WLP983070 WVL983070 D8:D10 D14:D16 D18:D26 D39:D40 D46:D54 D65538:D65540 D65544:D65546 D65548:D65556 D131074:D131076 D131080:D131082 D131084:D131092 D196610:D196612 D196616:D196618 D196620:D196628 D262146:D262148 D262152:D262154 D262156:D262164 D327682:D327684 D327688:D327690 D327692:D327700 D393218:D393220 D393224:D393226 D393228:D393236 D458754:D458756 D458760:D458762 D458764:D458772 D524290:D524292 D524296:D524298 D524300:D524308 D589826:D589828 D589832:D589834 D589836:D589844 D655362:D655364 D655368:D655370 D655372:D655380 D720898:D720900 D720904:D720906 D720908:D720916 D786434:D786436 D786440:D786442 D786444:D786452 D851970:D851972 D851976:D851978 D851980:D851988 D917506:D917508 D917512:D917514 D917516:D917524 D983042:D983044 D983048:D983050 D983052:D983060 IZ8:IZ10 IZ14:IZ16 IZ18:IZ26 IZ65538:IZ65540 IZ65544:IZ65546 IZ65548:IZ65556 IZ131074:IZ131076 IZ131080:IZ131082 IZ131084:IZ131092 IZ196610:IZ196612 IZ196616:IZ196618 IZ196620:IZ196628 IZ262146:IZ262148 IZ262152:IZ262154 IZ262156:IZ262164 IZ327682:IZ327684 IZ327688:IZ327690 IZ327692:IZ327700 IZ393218:IZ393220 IZ393224:IZ393226 IZ393228:IZ393236 IZ458754:IZ458756 IZ458760:IZ458762 IZ458764:IZ458772 IZ524290:IZ524292 IZ524296:IZ524298 IZ524300:IZ524308 IZ589826:IZ589828 IZ589832:IZ589834 IZ589836:IZ589844 IZ655362:IZ655364 IZ655368:IZ655370 IZ655372:IZ655380 IZ720898:IZ720900 IZ720904:IZ720906 IZ720908:IZ720916 IZ786434:IZ786436 IZ786440:IZ786442 IZ786444:IZ786452 IZ851970:IZ851972 IZ851976:IZ851978 IZ851980:IZ851988 IZ917506:IZ917508 IZ917512:IZ917514 IZ917516:IZ917524 IZ983042:IZ983044 IZ983048:IZ983050 IZ983052:IZ983060 SV8:SV10 SV14:SV16 SV18:SV26 SV65538:SV65540 SV65544:SV65546 SV65548:SV65556 SV131074:SV131076 SV131080:SV131082 SV131084:SV131092 SV196610:SV196612 SV196616:SV196618 SV196620:SV196628 SV262146:SV262148 SV262152:SV262154 SV262156:SV262164 SV327682:SV327684 SV327688:SV327690 SV327692:SV327700 SV393218:SV393220 SV393224:SV393226 SV393228:SV393236 SV458754:SV458756 SV458760:SV458762 SV458764:SV458772 SV524290:SV524292 SV524296:SV524298 SV524300:SV524308 SV589826:SV589828 SV589832:SV589834 SV589836:SV589844 SV655362:SV655364 SV655368:SV655370 SV655372:SV655380 SV720898:SV720900 SV720904:SV720906 SV720908:SV720916 SV786434:SV786436 SV786440:SV786442 SV786444:SV786452 SV851970:SV851972 SV851976:SV851978 SV851980:SV851988 SV917506:SV917508 SV917512:SV917514 SV917516:SV917524 SV983042:SV983044 SV983048:SV983050 SV983052:SV983060 ACR8:ACR10 ACR14:ACR16 ACR18:ACR26 ACR65538:ACR65540 ACR65544:ACR65546 ACR65548:ACR65556 ACR131074:ACR131076 ACR131080:ACR131082 ACR131084:ACR131092 ACR196610:ACR196612 ACR196616:ACR196618 ACR196620:ACR196628 ACR262146:ACR262148 ACR262152:ACR262154 ACR262156:ACR262164 ACR327682:ACR327684 ACR327688:ACR327690 ACR327692:ACR327700 ACR393218:ACR393220 ACR393224:ACR393226 ACR393228:ACR393236 ACR458754:ACR458756 ACR458760:ACR458762 ACR458764:ACR458772 ACR524290:ACR524292 ACR524296:ACR524298 ACR524300:ACR524308 ACR589826:ACR589828 ACR589832:ACR589834 ACR589836:ACR589844 ACR655362:ACR655364 ACR655368:ACR655370 ACR655372:ACR655380 ACR720898:ACR720900 ACR720904:ACR720906 ACR720908:ACR720916 ACR786434:ACR786436 ACR786440:ACR786442 ACR786444:ACR786452 ACR851970:ACR851972 ACR851976:ACR851978 ACR851980:ACR851988 ACR917506:ACR917508 ACR917512:ACR917514 ACR917516:ACR917524 ACR983042:ACR983044 ACR983048:ACR983050 ACR983052:ACR983060 AMN8:AMN10 AMN14:AMN16 AMN18:AMN26 AMN65538:AMN65540 AMN65544:AMN65546 AMN65548:AMN65556 AMN131074:AMN131076 AMN131080:AMN131082 AMN131084:AMN131092 AMN196610:AMN196612 AMN196616:AMN196618 AMN196620:AMN196628 AMN262146:AMN262148 AMN262152:AMN262154 AMN262156:AMN262164 AMN327682:AMN327684 AMN327688:AMN327690 AMN327692:AMN327700 AMN393218:AMN393220 AMN393224:AMN393226 AMN393228:AMN393236 AMN458754:AMN458756 AMN458760:AMN458762 AMN458764:AMN458772 AMN524290:AMN524292 AMN524296:AMN524298 AMN524300:AMN524308 AMN589826:AMN589828 AMN589832:AMN589834 AMN589836:AMN589844 AMN655362:AMN655364 AMN655368:AMN655370 AMN655372:AMN655380 AMN720898:AMN720900 AMN720904:AMN720906 AMN720908:AMN720916 AMN786434:AMN786436 AMN786440:AMN786442 AMN786444:AMN786452 AMN851970:AMN851972 AMN851976:AMN851978 AMN851980:AMN851988 AMN917506:AMN917508 AMN917512:AMN917514 AMN917516:AMN917524 AMN983042:AMN983044 AMN983048:AMN983050 AMN983052:AMN983060 AWJ8:AWJ10 AWJ14:AWJ16 AWJ18:AWJ26 AWJ65538:AWJ65540 AWJ65544:AWJ65546 AWJ65548:AWJ65556 AWJ131074:AWJ131076 AWJ131080:AWJ131082 AWJ131084:AWJ131092 AWJ196610:AWJ196612 AWJ196616:AWJ196618 AWJ196620:AWJ196628 AWJ262146:AWJ262148 AWJ262152:AWJ262154 AWJ262156:AWJ262164 AWJ327682:AWJ327684 AWJ327688:AWJ327690 AWJ327692:AWJ327700 AWJ393218:AWJ393220 AWJ393224:AWJ393226 AWJ393228:AWJ393236 AWJ458754:AWJ458756 AWJ458760:AWJ458762 AWJ458764:AWJ458772 AWJ524290:AWJ524292 AWJ524296:AWJ524298 AWJ524300:AWJ524308 AWJ589826:AWJ589828 AWJ589832:AWJ589834 AWJ589836:AWJ589844 AWJ655362:AWJ655364 AWJ655368:AWJ655370 AWJ655372:AWJ655380 AWJ720898:AWJ720900 AWJ720904:AWJ720906 AWJ720908:AWJ720916 AWJ786434:AWJ786436 AWJ786440:AWJ786442 AWJ786444:AWJ786452 AWJ851970:AWJ851972 AWJ851976:AWJ851978 AWJ851980:AWJ851988 AWJ917506:AWJ917508 AWJ917512:AWJ917514 AWJ917516:AWJ917524 AWJ983042:AWJ983044 AWJ983048:AWJ983050 AWJ983052:AWJ983060 BGF8:BGF10 BGF14:BGF16 BGF18:BGF26 BGF65538:BGF65540 BGF65544:BGF65546 BGF65548:BGF65556 BGF131074:BGF131076 BGF131080:BGF131082 BGF131084:BGF131092 BGF196610:BGF196612 BGF196616:BGF196618 BGF196620:BGF196628 BGF262146:BGF262148 BGF262152:BGF262154 BGF262156:BGF262164 BGF327682:BGF327684 BGF327688:BGF327690 BGF327692:BGF327700 BGF393218:BGF393220 BGF393224:BGF393226 BGF393228:BGF393236 BGF458754:BGF458756 BGF458760:BGF458762 BGF458764:BGF458772 BGF524290:BGF524292 BGF524296:BGF524298 BGF524300:BGF524308 BGF589826:BGF589828 BGF589832:BGF589834 BGF589836:BGF589844 BGF655362:BGF655364 BGF655368:BGF655370 BGF655372:BGF655380 BGF720898:BGF720900 BGF720904:BGF720906 BGF720908:BGF720916 BGF786434:BGF786436 BGF786440:BGF786442 BGF786444:BGF786452 BGF851970:BGF851972 BGF851976:BGF851978 BGF851980:BGF851988 BGF917506:BGF917508 BGF917512:BGF917514 BGF917516:BGF917524 BGF983042:BGF983044 BGF983048:BGF983050 BGF983052:BGF983060 BQB8:BQB10 BQB14:BQB16 BQB18:BQB26 BQB65538:BQB65540 BQB65544:BQB65546 BQB65548:BQB65556 BQB131074:BQB131076 BQB131080:BQB131082 BQB131084:BQB131092 BQB196610:BQB196612 BQB196616:BQB196618 BQB196620:BQB196628 BQB262146:BQB262148 BQB262152:BQB262154 BQB262156:BQB262164 BQB327682:BQB327684 BQB327688:BQB327690 BQB327692:BQB327700 BQB393218:BQB393220 BQB393224:BQB393226 BQB393228:BQB393236 BQB458754:BQB458756 BQB458760:BQB458762 BQB458764:BQB458772 BQB524290:BQB524292 BQB524296:BQB524298 BQB524300:BQB524308 BQB589826:BQB589828 BQB589832:BQB589834 BQB589836:BQB589844 BQB655362:BQB655364 BQB655368:BQB655370 BQB655372:BQB655380 BQB720898:BQB720900 BQB720904:BQB720906 BQB720908:BQB720916 BQB786434:BQB786436 BQB786440:BQB786442 BQB786444:BQB786452 BQB851970:BQB851972 BQB851976:BQB851978 BQB851980:BQB851988 BQB917506:BQB917508 BQB917512:BQB917514 BQB917516:BQB917524 BQB983042:BQB983044 BQB983048:BQB983050 BQB983052:BQB983060 BZX8:BZX10 BZX14:BZX16 BZX18:BZX26 BZX65538:BZX65540 BZX65544:BZX65546 BZX65548:BZX65556 BZX131074:BZX131076 BZX131080:BZX131082 BZX131084:BZX131092 BZX196610:BZX196612 BZX196616:BZX196618 BZX196620:BZX196628 BZX262146:BZX262148 BZX262152:BZX262154 BZX262156:BZX262164 BZX327682:BZX327684 BZX327688:BZX327690 BZX327692:BZX327700 BZX393218:BZX393220 BZX393224:BZX393226 BZX393228:BZX393236 BZX458754:BZX458756 BZX458760:BZX458762 BZX458764:BZX458772 BZX524290:BZX524292 BZX524296:BZX524298 BZX524300:BZX524308 BZX589826:BZX589828 BZX589832:BZX589834 BZX589836:BZX589844 BZX655362:BZX655364 BZX655368:BZX655370 BZX655372:BZX655380 BZX720898:BZX720900 BZX720904:BZX720906 BZX720908:BZX720916 BZX786434:BZX786436 BZX786440:BZX786442 BZX786444:BZX786452 BZX851970:BZX851972 BZX851976:BZX851978 BZX851980:BZX851988 BZX917506:BZX917508 BZX917512:BZX917514 BZX917516:BZX917524 BZX983042:BZX983044 BZX983048:BZX983050 BZX983052:BZX983060 CJT8:CJT10 CJT14:CJT16 CJT18:CJT26 CJT65538:CJT65540 CJT65544:CJT65546 CJT65548:CJT65556 CJT131074:CJT131076 CJT131080:CJT131082 CJT131084:CJT131092 CJT196610:CJT196612 CJT196616:CJT196618 CJT196620:CJT196628 CJT262146:CJT262148 CJT262152:CJT262154 CJT262156:CJT262164 CJT327682:CJT327684 CJT327688:CJT327690 CJT327692:CJT327700 CJT393218:CJT393220 CJT393224:CJT393226 CJT393228:CJT393236 CJT458754:CJT458756 CJT458760:CJT458762 CJT458764:CJT458772 CJT524290:CJT524292 CJT524296:CJT524298 CJT524300:CJT524308 CJT589826:CJT589828 CJT589832:CJT589834 CJT589836:CJT589844 CJT655362:CJT655364 CJT655368:CJT655370 CJT655372:CJT655380 CJT720898:CJT720900 CJT720904:CJT720906 CJT720908:CJT720916 CJT786434:CJT786436 CJT786440:CJT786442 CJT786444:CJT786452 CJT851970:CJT851972 CJT851976:CJT851978 CJT851980:CJT851988 CJT917506:CJT917508 CJT917512:CJT917514 CJT917516:CJT917524 CJT983042:CJT983044 CJT983048:CJT983050 CJT983052:CJT983060 CTP8:CTP10 CTP14:CTP16 CTP18:CTP26 CTP65538:CTP65540 CTP65544:CTP65546 CTP65548:CTP65556 CTP131074:CTP131076 CTP131080:CTP131082 CTP131084:CTP131092 CTP196610:CTP196612 CTP196616:CTP196618 CTP196620:CTP196628 CTP262146:CTP262148 CTP262152:CTP262154 CTP262156:CTP262164 CTP327682:CTP327684 CTP327688:CTP327690 CTP327692:CTP327700 CTP393218:CTP393220 CTP393224:CTP393226 CTP393228:CTP393236 CTP458754:CTP458756 CTP458760:CTP458762 CTP458764:CTP458772 CTP524290:CTP524292 CTP524296:CTP524298 CTP524300:CTP524308 CTP589826:CTP589828 CTP589832:CTP589834 CTP589836:CTP589844 CTP655362:CTP655364 CTP655368:CTP655370 CTP655372:CTP655380 CTP720898:CTP720900 CTP720904:CTP720906 CTP720908:CTP720916 CTP786434:CTP786436 CTP786440:CTP786442 CTP786444:CTP786452 CTP851970:CTP851972 CTP851976:CTP851978 CTP851980:CTP851988 CTP917506:CTP917508 CTP917512:CTP917514 CTP917516:CTP917524 CTP983042:CTP983044 CTP983048:CTP983050 CTP983052:CTP983060 DDL8:DDL10 DDL14:DDL16 DDL18:DDL26 DDL65538:DDL65540 DDL65544:DDL65546 DDL65548:DDL65556 DDL131074:DDL131076 DDL131080:DDL131082 DDL131084:DDL131092 DDL196610:DDL196612 DDL196616:DDL196618 DDL196620:DDL196628 DDL262146:DDL262148 DDL262152:DDL262154 DDL262156:DDL262164 DDL327682:DDL327684 DDL327688:DDL327690 DDL327692:DDL327700 DDL393218:DDL393220 DDL393224:DDL393226 DDL393228:DDL393236 DDL458754:DDL458756 DDL458760:DDL458762 DDL458764:DDL458772 DDL524290:DDL524292 DDL524296:DDL524298 DDL524300:DDL524308 DDL589826:DDL589828 DDL589832:DDL589834 DDL589836:DDL589844 DDL655362:DDL655364 DDL655368:DDL655370 DDL655372:DDL655380 DDL720898:DDL720900 DDL720904:DDL720906 DDL720908:DDL720916 DDL786434:DDL786436 DDL786440:DDL786442 DDL786444:DDL786452 DDL851970:DDL851972 DDL851976:DDL851978 DDL851980:DDL851988 DDL917506:DDL917508 DDL917512:DDL917514 DDL917516:DDL917524 DDL983042:DDL983044 DDL983048:DDL983050 DDL983052:DDL983060 DNH8:DNH10 DNH14:DNH16 DNH18:DNH26 DNH65538:DNH65540 DNH65544:DNH65546 DNH65548:DNH65556 DNH131074:DNH131076 DNH131080:DNH131082 DNH131084:DNH131092 DNH196610:DNH196612 DNH196616:DNH196618 DNH196620:DNH196628 DNH262146:DNH262148 DNH262152:DNH262154 DNH262156:DNH262164 DNH327682:DNH327684 DNH327688:DNH327690 DNH327692:DNH327700 DNH393218:DNH393220 DNH393224:DNH393226 DNH393228:DNH393236 DNH458754:DNH458756 DNH458760:DNH458762 DNH458764:DNH458772 DNH524290:DNH524292 DNH524296:DNH524298 DNH524300:DNH524308 DNH589826:DNH589828 DNH589832:DNH589834 DNH589836:DNH589844 DNH655362:DNH655364 DNH655368:DNH655370 DNH655372:DNH655380 DNH720898:DNH720900 DNH720904:DNH720906 DNH720908:DNH720916 DNH786434:DNH786436 DNH786440:DNH786442 DNH786444:DNH786452 DNH851970:DNH851972 DNH851976:DNH851978 DNH851980:DNH851988 DNH917506:DNH917508 DNH917512:DNH917514 DNH917516:DNH917524 DNH983042:DNH983044 DNH983048:DNH983050 DNH983052:DNH983060 DXD8:DXD10 DXD14:DXD16 DXD18:DXD26 DXD65538:DXD65540 DXD65544:DXD65546 DXD65548:DXD65556 DXD131074:DXD131076 DXD131080:DXD131082 DXD131084:DXD131092 DXD196610:DXD196612 DXD196616:DXD196618 DXD196620:DXD196628 DXD262146:DXD262148 DXD262152:DXD262154 DXD262156:DXD262164 DXD327682:DXD327684 DXD327688:DXD327690 DXD327692:DXD327700 DXD393218:DXD393220 DXD393224:DXD393226 DXD393228:DXD393236 DXD458754:DXD458756 DXD458760:DXD458762 DXD458764:DXD458772 DXD524290:DXD524292 DXD524296:DXD524298 DXD524300:DXD524308 DXD589826:DXD589828 DXD589832:DXD589834 DXD589836:DXD589844 DXD655362:DXD655364 DXD655368:DXD655370 DXD655372:DXD655380 DXD720898:DXD720900 DXD720904:DXD720906 DXD720908:DXD720916 DXD786434:DXD786436 DXD786440:DXD786442 DXD786444:DXD786452 DXD851970:DXD851972 DXD851976:DXD851978 DXD851980:DXD851988 DXD917506:DXD917508 DXD917512:DXD917514 DXD917516:DXD917524 DXD983042:DXD983044 DXD983048:DXD983050 DXD983052:DXD983060 EGZ8:EGZ10 EGZ14:EGZ16 EGZ18:EGZ26 EGZ65538:EGZ65540 EGZ65544:EGZ65546 EGZ65548:EGZ65556 EGZ131074:EGZ131076 EGZ131080:EGZ131082 EGZ131084:EGZ131092 EGZ196610:EGZ196612 EGZ196616:EGZ196618 EGZ196620:EGZ196628 EGZ262146:EGZ262148 EGZ262152:EGZ262154 EGZ262156:EGZ262164 EGZ327682:EGZ327684 EGZ327688:EGZ327690 EGZ327692:EGZ327700 EGZ393218:EGZ393220 EGZ393224:EGZ393226 EGZ393228:EGZ393236 EGZ458754:EGZ458756 EGZ458760:EGZ458762 EGZ458764:EGZ458772 EGZ524290:EGZ524292 EGZ524296:EGZ524298 EGZ524300:EGZ524308 EGZ589826:EGZ589828 EGZ589832:EGZ589834 EGZ589836:EGZ589844 EGZ655362:EGZ655364 EGZ655368:EGZ655370 EGZ655372:EGZ655380 EGZ720898:EGZ720900 EGZ720904:EGZ720906 EGZ720908:EGZ720916 EGZ786434:EGZ786436 EGZ786440:EGZ786442 EGZ786444:EGZ786452 EGZ851970:EGZ851972 EGZ851976:EGZ851978 EGZ851980:EGZ851988 EGZ917506:EGZ917508 EGZ917512:EGZ917514 EGZ917516:EGZ917524 EGZ983042:EGZ983044 EGZ983048:EGZ983050 EGZ983052:EGZ983060 EQV8:EQV10 EQV14:EQV16 EQV18:EQV26 EQV65538:EQV65540 EQV65544:EQV65546 EQV65548:EQV65556 EQV131074:EQV131076 EQV131080:EQV131082 EQV131084:EQV131092 EQV196610:EQV196612 EQV196616:EQV196618 EQV196620:EQV196628 EQV262146:EQV262148 EQV262152:EQV262154 EQV262156:EQV262164 EQV327682:EQV327684 EQV327688:EQV327690 EQV327692:EQV327700 EQV393218:EQV393220 EQV393224:EQV393226 EQV393228:EQV393236 EQV458754:EQV458756 EQV458760:EQV458762 EQV458764:EQV458772 EQV524290:EQV524292 EQV524296:EQV524298 EQV524300:EQV524308 EQV589826:EQV589828 EQV589832:EQV589834 EQV589836:EQV589844 EQV655362:EQV655364 EQV655368:EQV655370 EQV655372:EQV655380 EQV720898:EQV720900 EQV720904:EQV720906 EQV720908:EQV720916 EQV786434:EQV786436 EQV786440:EQV786442 EQV786444:EQV786452 EQV851970:EQV851972 EQV851976:EQV851978 EQV851980:EQV851988 EQV917506:EQV917508 EQV917512:EQV917514 EQV917516:EQV917524 EQV983042:EQV983044 EQV983048:EQV983050 EQV983052:EQV983060 FAR8:FAR10 FAR14:FAR16 FAR18:FAR26 FAR65538:FAR65540 FAR65544:FAR65546 FAR65548:FAR65556 FAR131074:FAR131076 FAR131080:FAR131082 FAR131084:FAR131092 FAR196610:FAR196612 FAR196616:FAR196618 FAR196620:FAR196628 FAR262146:FAR262148 FAR262152:FAR262154 FAR262156:FAR262164 FAR327682:FAR327684 FAR327688:FAR327690 FAR327692:FAR327700 FAR393218:FAR393220 FAR393224:FAR393226 FAR393228:FAR393236 FAR458754:FAR458756 FAR458760:FAR458762 FAR458764:FAR458772 FAR524290:FAR524292 FAR524296:FAR524298 FAR524300:FAR524308 FAR589826:FAR589828 FAR589832:FAR589834 FAR589836:FAR589844 FAR655362:FAR655364 FAR655368:FAR655370 FAR655372:FAR655380 FAR720898:FAR720900 FAR720904:FAR720906 FAR720908:FAR720916 FAR786434:FAR786436 FAR786440:FAR786442 FAR786444:FAR786452 FAR851970:FAR851972 FAR851976:FAR851978 FAR851980:FAR851988 FAR917506:FAR917508 FAR917512:FAR917514 FAR917516:FAR917524 FAR983042:FAR983044 FAR983048:FAR983050 FAR983052:FAR983060 FKN8:FKN10 FKN14:FKN16 FKN18:FKN26 FKN65538:FKN65540 FKN65544:FKN65546 FKN65548:FKN65556 FKN131074:FKN131076 FKN131080:FKN131082 FKN131084:FKN131092 FKN196610:FKN196612 FKN196616:FKN196618 FKN196620:FKN196628 FKN262146:FKN262148 FKN262152:FKN262154 FKN262156:FKN262164 FKN327682:FKN327684 FKN327688:FKN327690 FKN327692:FKN327700 FKN393218:FKN393220 FKN393224:FKN393226 FKN393228:FKN393236 FKN458754:FKN458756 FKN458760:FKN458762 FKN458764:FKN458772 FKN524290:FKN524292 FKN524296:FKN524298 FKN524300:FKN524308 FKN589826:FKN589828 FKN589832:FKN589834 FKN589836:FKN589844 FKN655362:FKN655364 FKN655368:FKN655370 FKN655372:FKN655380 FKN720898:FKN720900 FKN720904:FKN720906 FKN720908:FKN720916 FKN786434:FKN786436 FKN786440:FKN786442 FKN786444:FKN786452 FKN851970:FKN851972 FKN851976:FKN851978 FKN851980:FKN851988 FKN917506:FKN917508 FKN917512:FKN917514 FKN917516:FKN917524 FKN983042:FKN983044 FKN983048:FKN983050 FKN983052:FKN983060 FUJ8:FUJ10 FUJ14:FUJ16 FUJ18:FUJ26 FUJ65538:FUJ65540 FUJ65544:FUJ65546 FUJ65548:FUJ65556 FUJ131074:FUJ131076 FUJ131080:FUJ131082 FUJ131084:FUJ131092 FUJ196610:FUJ196612 FUJ196616:FUJ196618 FUJ196620:FUJ196628 FUJ262146:FUJ262148 FUJ262152:FUJ262154 FUJ262156:FUJ262164 FUJ327682:FUJ327684 FUJ327688:FUJ327690 FUJ327692:FUJ327700 FUJ393218:FUJ393220 FUJ393224:FUJ393226 FUJ393228:FUJ393236 FUJ458754:FUJ458756 FUJ458760:FUJ458762 FUJ458764:FUJ458772 FUJ524290:FUJ524292 FUJ524296:FUJ524298 FUJ524300:FUJ524308 FUJ589826:FUJ589828 FUJ589832:FUJ589834 FUJ589836:FUJ589844 FUJ655362:FUJ655364 FUJ655368:FUJ655370 FUJ655372:FUJ655380 FUJ720898:FUJ720900 FUJ720904:FUJ720906 FUJ720908:FUJ720916 FUJ786434:FUJ786436 FUJ786440:FUJ786442 FUJ786444:FUJ786452 FUJ851970:FUJ851972 FUJ851976:FUJ851978 FUJ851980:FUJ851988 FUJ917506:FUJ917508 FUJ917512:FUJ917514 FUJ917516:FUJ917524 FUJ983042:FUJ983044 FUJ983048:FUJ983050 FUJ983052:FUJ983060 GEF8:GEF10 GEF14:GEF16 GEF18:GEF26 GEF65538:GEF65540 GEF65544:GEF65546 GEF65548:GEF65556 GEF131074:GEF131076 GEF131080:GEF131082 GEF131084:GEF131092 GEF196610:GEF196612 GEF196616:GEF196618 GEF196620:GEF196628 GEF262146:GEF262148 GEF262152:GEF262154 GEF262156:GEF262164 GEF327682:GEF327684 GEF327688:GEF327690 GEF327692:GEF327700 GEF393218:GEF393220 GEF393224:GEF393226 GEF393228:GEF393236 GEF458754:GEF458756 GEF458760:GEF458762 GEF458764:GEF458772 GEF524290:GEF524292 GEF524296:GEF524298 GEF524300:GEF524308 GEF589826:GEF589828 GEF589832:GEF589834 GEF589836:GEF589844 GEF655362:GEF655364 GEF655368:GEF655370 GEF655372:GEF655380 GEF720898:GEF720900 GEF720904:GEF720906 GEF720908:GEF720916 GEF786434:GEF786436 GEF786440:GEF786442 GEF786444:GEF786452 GEF851970:GEF851972 GEF851976:GEF851978 GEF851980:GEF851988 GEF917506:GEF917508 GEF917512:GEF917514 GEF917516:GEF917524 GEF983042:GEF983044 GEF983048:GEF983050 GEF983052:GEF983060 GOB8:GOB10 GOB14:GOB16 GOB18:GOB26 GOB65538:GOB65540 GOB65544:GOB65546 GOB65548:GOB65556 GOB131074:GOB131076 GOB131080:GOB131082 GOB131084:GOB131092 GOB196610:GOB196612 GOB196616:GOB196618 GOB196620:GOB196628 GOB262146:GOB262148 GOB262152:GOB262154 GOB262156:GOB262164 GOB327682:GOB327684 GOB327688:GOB327690 GOB327692:GOB327700 GOB393218:GOB393220 GOB393224:GOB393226 GOB393228:GOB393236 GOB458754:GOB458756 GOB458760:GOB458762 GOB458764:GOB458772 GOB524290:GOB524292 GOB524296:GOB524298 GOB524300:GOB524308 GOB589826:GOB589828 GOB589832:GOB589834 GOB589836:GOB589844 GOB655362:GOB655364 GOB655368:GOB655370 GOB655372:GOB655380 GOB720898:GOB720900 GOB720904:GOB720906 GOB720908:GOB720916 GOB786434:GOB786436 GOB786440:GOB786442 GOB786444:GOB786452 GOB851970:GOB851972 GOB851976:GOB851978 GOB851980:GOB851988 GOB917506:GOB917508 GOB917512:GOB917514 GOB917516:GOB917524 GOB983042:GOB983044 GOB983048:GOB983050 GOB983052:GOB983060 GXX8:GXX10 GXX14:GXX16 GXX18:GXX26 GXX65538:GXX65540 GXX65544:GXX65546 GXX65548:GXX65556 GXX131074:GXX131076 GXX131080:GXX131082 GXX131084:GXX131092 GXX196610:GXX196612 GXX196616:GXX196618 GXX196620:GXX196628 GXX262146:GXX262148 GXX262152:GXX262154 GXX262156:GXX262164 GXX327682:GXX327684 GXX327688:GXX327690 GXX327692:GXX327700 GXX393218:GXX393220 GXX393224:GXX393226 GXX393228:GXX393236 GXX458754:GXX458756 GXX458760:GXX458762 GXX458764:GXX458772 GXX524290:GXX524292 GXX524296:GXX524298 GXX524300:GXX524308 GXX589826:GXX589828 GXX589832:GXX589834 GXX589836:GXX589844 GXX655362:GXX655364 GXX655368:GXX655370 GXX655372:GXX655380 GXX720898:GXX720900 GXX720904:GXX720906 GXX720908:GXX720916 GXX786434:GXX786436 GXX786440:GXX786442 GXX786444:GXX786452 GXX851970:GXX851972 GXX851976:GXX851978 GXX851980:GXX851988 GXX917506:GXX917508 GXX917512:GXX917514 GXX917516:GXX917524 GXX983042:GXX983044 GXX983048:GXX983050 GXX983052:GXX983060 HHT8:HHT10 HHT14:HHT16 HHT18:HHT26 HHT65538:HHT65540 HHT65544:HHT65546 HHT65548:HHT65556 HHT131074:HHT131076 HHT131080:HHT131082 HHT131084:HHT131092 HHT196610:HHT196612 HHT196616:HHT196618 HHT196620:HHT196628 HHT262146:HHT262148 HHT262152:HHT262154 HHT262156:HHT262164 HHT327682:HHT327684 HHT327688:HHT327690 HHT327692:HHT327700 HHT393218:HHT393220 HHT393224:HHT393226 HHT393228:HHT393236 HHT458754:HHT458756 HHT458760:HHT458762 HHT458764:HHT458772 HHT524290:HHT524292 HHT524296:HHT524298 HHT524300:HHT524308 HHT589826:HHT589828 HHT589832:HHT589834 HHT589836:HHT589844 HHT655362:HHT655364 HHT655368:HHT655370 HHT655372:HHT655380 HHT720898:HHT720900 HHT720904:HHT720906 HHT720908:HHT720916 HHT786434:HHT786436 HHT786440:HHT786442 HHT786444:HHT786452 HHT851970:HHT851972 HHT851976:HHT851978 HHT851980:HHT851988 HHT917506:HHT917508 HHT917512:HHT917514 HHT917516:HHT917524 HHT983042:HHT983044 HHT983048:HHT983050 HHT983052:HHT983060 HRP8:HRP10 HRP14:HRP16 HRP18:HRP26 HRP65538:HRP65540 HRP65544:HRP65546 HRP65548:HRP65556 HRP131074:HRP131076 HRP131080:HRP131082 HRP131084:HRP131092 HRP196610:HRP196612 HRP196616:HRP196618 HRP196620:HRP196628 HRP262146:HRP262148 HRP262152:HRP262154 HRP262156:HRP262164 HRP327682:HRP327684 HRP327688:HRP327690 HRP327692:HRP327700 HRP393218:HRP393220 HRP393224:HRP393226 HRP393228:HRP393236 HRP458754:HRP458756 HRP458760:HRP458762 HRP458764:HRP458772 HRP524290:HRP524292 HRP524296:HRP524298 HRP524300:HRP524308 HRP589826:HRP589828 HRP589832:HRP589834 HRP589836:HRP589844 HRP655362:HRP655364 HRP655368:HRP655370 HRP655372:HRP655380 HRP720898:HRP720900 HRP720904:HRP720906 HRP720908:HRP720916 HRP786434:HRP786436 HRP786440:HRP786442 HRP786444:HRP786452 HRP851970:HRP851972 HRP851976:HRP851978 HRP851980:HRP851988 HRP917506:HRP917508 HRP917512:HRP917514 HRP917516:HRP917524 HRP983042:HRP983044 HRP983048:HRP983050 HRP983052:HRP983060 IBL8:IBL10 IBL14:IBL16 IBL18:IBL26 IBL65538:IBL65540 IBL65544:IBL65546 IBL65548:IBL65556 IBL131074:IBL131076 IBL131080:IBL131082 IBL131084:IBL131092 IBL196610:IBL196612 IBL196616:IBL196618 IBL196620:IBL196628 IBL262146:IBL262148 IBL262152:IBL262154 IBL262156:IBL262164 IBL327682:IBL327684 IBL327688:IBL327690 IBL327692:IBL327700 IBL393218:IBL393220 IBL393224:IBL393226 IBL393228:IBL393236 IBL458754:IBL458756 IBL458760:IBL458762 IBL458764:IBL458772 IBL524290:IBL524292 IBL524296:IBL524298 IBL524300:IBL524308 IBL589826:IBL589828 IBL589832:IBL589834 IBL589836:IBL589844 IBL655362:IBL655364 IBL655368:IBL655370 IBL655372:IBL655380 IBL720898:IBL720900 IBL720904:IBL720906 IBL720908:IBL720916 IBL786434:IBL786436 IBL786440:IBL786442 IBL786444:IBL786452 IBL851970:IBL851972 IBL851976:IBL851978 IBL851980:IBL851988 IBL917506:IBL917508 IBL917512:IBL917514 IBL917516:IBL917524 IBL983042:IBL983044 IBL983048:IBL983050 IBL983052:IBL983060 ILH8:ILH10 ILH14:ILH16 ILH18:ILH26 ILH65538:ILH65540 ILH65544:ILH65546 ILH65548:ILH65556 ILH131074:ILH131076 ILH131080:ILH131082 ILH131084:ILH131092 ILH196610:ILH196612 ILH196616:ILH196618 ILH196620:ILH196628 ILH262146:ILH262148 ILH262152:ILH262154 ILH262156:ILH262164 ILH327682:ILH327684 ILH327688:ILH327690 ILH327692:ILH327700 ILH393218:ILH393220 ILH393224:ILH393226 ILH393228:ILH393236 ILH458754:ILH458756 ILH458760:ILH458762 ILH458764:ILH458772 ILH524290:ILH524292 ILH524296:ILH524298 ILH524300:ILH524308 ILH589826:ILH589828 ILH589832:ILH589834 ILH589836:ILH589844 ILH655362:ILH655364 ILH655368:ILH655370 ILH655372:ILH655380 ILH720898:ILH720900 ILH720904:ILH720906 ILH720908:ILH720916 ILH786434:ILH786436 ILH786440:ILH786442 ILH786444:ILH786452 ILH851970:ILH851972 ILH851976:ILH851978 ILH851980:ILH851988 ILH917506:ILH917508 ILH917512:ILH917514 ILH917516:ILH917524 ILH983042:ILH983044 ILH983048:ILH983050 ILH983052:ILH983060 IVD8:IVD10 IVD14:IVD16 IVD18:IVD26 IVD65538:IVD65540 IVD65544:IVD65546 IVD65548:IVD65556 IVD131074:IVD131076 IVD131080:IVD131082 IVD131084:IVD131092 IVD196610:IVD196612 IVD196616:IVD196618 IVD196620:IVD196628 IVD262146:IVD262148 IVD262152:IVD262154 IVD262156:IVD262164 IVD327682:IVD327684 IVD327688:IVD327690 IVD327692:IVD327700 IVD393218:IVD393220 IVD393224:IVD393226 IVD393228:IVD393236 IVD458754:IVD458756 IVD458760:IVD458762 IVD458764:IVD458772 IVD524290:IVD524292 IVD524296:IVD524298 IVD524300:IVD524308 IVD589826:IVD589828 IVD589832:IVD589834 IVD589836:IVD589844 IVD655362:IVD655364 IVD655368:IVD655370 IVD655372:IVD655380 IVD720898:IVD720900 IVD720904:IVD720906 IVD720908:IVD720916 IVD786434:IVD786436 IVD786440:IVD786442 IVD786444:IVD786452 IVD851970:IVD851972 IVD851976:IVD851978 IVD851980:IVD851988 IVD917506:IVD917508 IVD917512:IVD917514 IVD917516:IVD917524 IVD983042:IVD983044 IVD983048:IVD983050 IVD983052:IVD983060 JEZ8:JEZ10 JEZ14:JEZ16 JEZ18:JEZ26 JEZ65538:JEZ65540 JEZ65544:JEZ65546 JEZ65548:JEZ65556 JEZ131074:JEZ131076 JEZ131080:JEZ131082 JEZ131084:JEZ131092 JEZ196610:JEZ196612 JEZ196616:JEZ196618 JEZ196620:JEZ196628 JEZ262146:JEZ262148 JEZ262152:JEZ262154 JEZ262156:JEZ262164 JEZ327682:JEZ327684 JEZ327688:JEZ327690 JEZ327692:JEZ327700 JEZ393218:JEZ393220 JEZ393224:JEZ393226 JEZ393228:JEZ393236 JEZ458754:JEZ458756 JEZ458760:JEZ458762 JEZ458764:JEZ458772 JEZ524290:JEZ524292 JEZ524296:JEZ524298 JEZ524300:JEZ524308 JEZ589826:JEZ589828 JEZ589832:JEZ589834 JEZ589836:JEZ589844 JEZ655362:JEZ655364 JEZ655368:JEZ655370 JEZ655372:JEZ655380 JEZ720898:JEZ720900 JEZ720904:JEZ720906 JEZ720908:JEZ720916 JEZ786434:JEZ786436 JEZ786440:JEZ786442 JEZ786444:JEZ786452 JEZ851970:JEZ851972 JEZ851976:JEZ851978 JEZ851980:JEZ851988 JEZ917506:JEZ917508 JEZ917512:JEZ917514 JEZ917516:JEZ917524 JEZ983042:JEZ983044 JEZ983048:JEZ983050 JEZ983052:JEZ983060 JOV8:JOV10 JOV14:JOV16 JOV18:JOV26 JOV65538:JOV65540 JOV65544:JOV65546 JOV65548:JOV65556 JOV131074:JOV131076 JOV131080:JOV131082 JOV131084:JOV131092 JOV196610:JOV196612 JOV196616:JOV196618 JOV196620:JOV196628 JOV262146:JOV262148 JOV262152:JOV262154 JOV262156:JOV262164 JOV327682:JOV327684 JOV327688:JOV327690 JOV327692:JOV327700 JOV393218:JOV393220 JOV393224:JOV393226 JOV393228:JOV393236 JOV458754:JOV458756 JOV458760:JOV458762 JOV458764:JOV458772 JOV524290:JOV524292 JOV524296:JOV524298 JOV524300:JOV524308 JOV589826:JOV589828 JOV589832:JOV589834 JOV589836:JOV589844 JOV655362:JOV655364 JOV655368:JOV655370 JOV655372:JOV655380 JOV720898:JOV720900 JOV720904:JOV720906 JOV720908:JOV720916 JOV786434:JOV786436 JOV786440:JOV786442 JOV786444:JOV786452 JOV851970:JOV851972 JOV851976:JOV851978 JOV851980:JOV851988 JOV917506:JOV917508 JOV917512:JOV917514 JOV917516:JOV917524 JOV983042:JOV983044 JOV983048:JOV983050 JOV983052:JOV983060 JYR8:JYR10 JYR14:JYR16 JYR18:JYR26 JYR65538:JYR65540 JYR65544:JYR65546 JYR65548:JYR65556 JYR131074:JYR131076 JYR131080:JYR131082 JYR131084:JYR131092 JYR196610:JYR196612 JYR196616:JYR196618 JYR196620:JYR196628 JYR262146:JYR262148 JYR262152:JYR262154 JYR262156:JYR262164 JYR327682:JYR327684 JYR327688:JYR327690 JYR327692:JYR327700 JYR393218:JYR393220 JYR393224:JYR393226 JYR393228:JYR393236 JYR458754:JYR458756 JYR458760:JYR458762 JYR458764:JYR458772 JYR524290:JYR524292 JYR524296:JYR524298 JYR524300:JYR524308 JYR589826:JYR589828 JYR589832:JYR589834 JYR589836:JYR589844 JYR655362:JYR655364 JYR655368:JYR655370 JYR655372:JYR655380 JYR720898:JYR720900 JYR720904:JYR720906 JYR720908:JYR720916 JYR786434:JYR786436 JYR786440:JYR786442 JYR786444:JYR786452 JYR851970:JYR851972 JYR851976:JYR851978 JYR851980:JYR851988 JYR917506:JYR917508 JYR917512:JYR917514 JYR917516:JYR917524 JYR983042:JYR983044 JYR983048:JYR983050 JYR983052:JYR983060 KIN8:KIN10 KIN14:KIN16 KIN18:KIN26 KIN65538:KIN65540 KIN65544:KIN65546 KIN65548:KIN65556 KIN131074:KIN131076 KIN131080:KIN131082 KIN131084:KIN131092 KIN196610:KIN196612 KIN196616:KIN196618 KIN196620:KIN196628 KIN262146:KIN262148 KIN262152:KIN262154 KIN262156:KIN262164 KIN327682:KIN327684 KIN327688:KIN327690 KIN327692:KIN327700 KIN393218:KIN393220 KIN393224:KIN393226 KIN393228:KIN393236 KIN458754:KIN458756 KIN458760:KIN458762 KIN458764:KIN458772 KIN524290:KIN524292 KIN524296:KIN524298 KIN524300:KIN524308 KIN589826:KIN589828 KIN589832:KIN589834 KIN589836:KIN589844 KIN655362:KIN655364 KIN655368:KIN655370 KIN655372:KIN655380 KIN720898:KIN720900 KIN720904:KIN720906 KIN720908:KIN720916 KIN786434:KIN786436 KIN786440:KIN786442 KIN786444:KIN786452 KIN851970:KIN851972 KIN851976:KIN851978 KIN851980:KIN851988 KIN917506:KIN917508 KIN917512:KIN917514 KIN917516:KIN917524 KIN983042:KIN983044 KIN983048:KIN983050 KIN983052:KIN983060 KSJ8:KSJ10 KSJ14:KSJ16 KSJ18:KSJ26 KSJ65538:KSJ65540 KSJ65544:KSJ65546 KSJ65548:KSJ65556 KSJ131074:KSJ131076 KSJ131080:KSJ131082 KSJ131084:KSJ131092 KSJ196610:KSJ196612 KSJ196616:KSJ196618 KSJ196620:KSJ196628 KSJ262146:KSJ262148 KSJ262152:KSJ262154 KSJ262156:KSJ262164 KSJ327682:KSJ327684 KSJ327688:KSJ327690 KSJ327692:KSJ327700 KSJ393218:KSJ393220 KSJ393224:KSJ393226 KSJ393228:KSJ393236 KSJ458754:KSJ458756 KSJ458760:KSJ458762 KSJ458764:KSJ458772 KSJ524290:KSJ524292 KSJ524296:KSJ524298 KSJ524300:KSJ524308 KSJ589826:KSJ589828 KSJ589832:KSJ589834 KSJ589836:KSJ589844 KSJ655362:KSJ655364 KSJ655368:KSJ655370 KSJ655372:KSJ655380 KSJ720898:KSJ720900 KSJ720904:KSJ720906 KSJ720908:KSJ720916 KSJ786434:KSJ786436 KSJ786440:KSJ786442 KSJ786444:KSJ786452 KSJ851970:KSJ851972 KSJ851976:KSJ851978 KSJ851980:KSJ851988 KSJ917506:KSJ917508 KSJ917512:KSJ917514 KSJ917516:KSJ917524 KSJ983042:KSJ983044 KSJ983048:KSJ983050 KSJ983052:KSJ983060 LCF8:LCF10 LCF14:LCF16 LCF18:LCF26 LCF65538:LCF65540 LCF65544:LCF65546 LCF65548:LCF65556 LCF131074:LCF131076 LCF131080:LCF131082 LCF131084:LCF131092 LCF196610:LCF196612 LCF196616:LCF196618 LCF196620:LCF196628 LCF262146:LCF262148 LCF262152:LCF262154 LCF262156:LCF262164 LCF327682:LCF327684 LCF327688:LCF327690 LCF327692:LCF327700 LCF393218:LCF393220 LCF393224:LCF393226 LCF393228:LCF393236 LCF458754:LCF458756 LCF458760:LCF458762 LCF458764:LCF458772 LCF524290:LCF524292 LCF524296:LCF524298 LCF524300:LCF524308 LCF589826:LCF589828 LCF589832:LCF589834 LCF589836:LCF589844 LCF655362:LCF655364 LCF655368:LCF655370 LCF655372:LCF655380 LCF720898:LCF720900 LCF720904:LCF720906 LCF720908:LCF720916 LCF786434:LCF786436 LCF786440:LCF786442 LCF786444:LCF786452 LCF851970:LCF851972 LCF851976:LCF851978 LCF851980:LCF851988 LCF917506:LCF917508 LCF917512:LCF917514 LCF917516:LCF917524 LCF983042:LCF983044 LCF983048:LCF983050 LCF983052:LCF983060 LMB8:LMB10 LMB14:LMB16 LMB18:LMB26 LMB65538:LMB65540 LMB65544:LMB65546 LMB65548:LMB65556 LMB131074:LMB131076 LMB131080:LMB131082 LMB131084:LMB131092 LMB196610:LMB196612 LMB196616:LMB196618 LMB196620:LMB196628 LMB262146:LMB262148 LMB262152:LMB262154 LMB262156:LMB262164 LMB327682:LMB327684 LMB327688:LMB327690 LMB327692:LMB327700 LMB393218:LMB393220 LMB393224:LMB393226 LMB393228:LMB393236 LMB458754:LMB458756 LMB458760:LMB458762 LMB458764:LMB458772 LMB524290:LMB524292 LMB524296:LMB524298 LMB524300:LMB524308 LMB589826:LMB589828 LMB589832:LMB589834 LMB589836:LMB589844 LMB655362:LMB655364 LMB655368:LMB655370 LMB655372:LMB655380 LMB720898:LMB720900 LMB720904:LMB720906 LMB720908:LMB720916 LMB786434:LMB786436 LMB786440:LMB786442 LMB786444:LMB786452 LMB851970:LMB851972 LMB851976:LMB851978 LMB851980:LMB851988 LMB917506:LMB917508 LMB917512:LMB917514 LMB917516:LMB917524 LMB983042:LMB983044 LMB983048:LMB983050 LMB983052:LMB983060 LVX8:LVX10 LVX14:LVX16 LVX18:LVX26 LVX65538:LVX65540 LVX65544:LVX65546 LVX65548:LVX65556 LVX131074:LVX131076 LVX131080:LVX131082 LVX131084:LVX131092 LVX196610:LVX196612 LVX196616:LVX196618 LVX196620:LVX196628 LVX262146:LVX262148 LVX262152:LVX262154 LVX262156:LVX262164 LVX327682:LVX327684 LVX327688:LVX327690 LVX327692:LVX327700 LVX393218:LVX393220 LVX393224:LVX393226 LVX393228:LVX393236 LVX458754:LVX458756 LVX458760:LVX458762 LVX458764:LVX458772 LVX524290:LVX524292 LVX524296:LVX524298 LVX524300:LVX524308 LVX589826:LVX589828 LVX589832:LVX589834 LVX589836:LVX589844 LVX655362:LVX655364 LVX655368:LVX655370 LVX655372:LVX655380 LVX720898:LVX720900 LVX720904:LVX720906 LVX720908:LVX720916 LVX786434:LVX786436 LVX786440:LVX786442 LVX786444:LVX786452 LVX851970:LVX851972 LVX851976:LVX851978 LVX851980:LVX851988 LVX917506:LVX917508 LVX917512:LVX917514 LVX917516:LVX917524 LVX983042:LVX983044 LVX983048:LVX983050 LVX983052:LVX983060 MFT8:MFT10 MFT14:MFT16 MFT18:MFT26 MFT65538:MFT65540 MFT65544:MFT65546 MFT65548:MFT65556 MFT131074:MFT131076 MFT131080:MFT131082 MFT131084:MFT131092 MFT196610:MFT196612 MFT196616:MFT196618 MFT196620:MFT196628 MFT262146:MFT262148 MFT262152:MFT262154 MFT262156:MFT262164 MFT327682:MFT327684 MFT327688:MFT327690 MFT327692:MFT327700 MFT393218:MFT393220 MFT393224:MFT393226 MFT393228:MFT393236 MFT458754:MFT458756 MFT458760:MFT458762 MFT458764:MFT458772 MFT524290:MFT524292 MFT524296:MFT524298 MFT524300:MFT524308 MFT589826:MFT589828 MFT589832:MFT589834 MFT589836:MFT589844 MFT655362:MFT655364 MFT655368:MFT655370 MFT655372:MFT655380 MFT720898:MFT720900 MFT720904:MFT720906 MFT720908:MFT720916 MFT786434:MFT786436 MFT786440:MFT786442 MFT786444:MFT786452 MFT851970:MFT851972 MFT851976:MFT851978 MFT851980:MFT851988 MFT917506:MFT917508 MFT917512:MFT917514 MFT917516:MFT917524 MFT983042:MFT983044 MFT983048:MFT983050 MFT983052:MFT983060 MPP8:MPP10 MPP14:MPP16 MPP18:MPP26 MPP65538:MPP65540 MPP65544:MPP65546 MPP65548:MPP65556 MPP131074:MPP131076 MPP131080:MPP131082 MPP131084:MPP131092 MPP196610:MPP196612 MPP196616:MPP196618 MPP196620:MPP196628 MPP262146:MPP262148 MPP262152:MPP262154 MPP262156:MPP262164 MPP327682:MPP327684 MPP327688:MPP327690 MPP327692:MPP327700 MPP393218:MPP393220 MPP393224:MPP393226 MPP393228:MPP393236 MPP458754:MPP458756 MPP458760:MPP458762 MPP458764:MPP458772 MPP524290:MPP524292 MPP524296:MPP524298 MPP524300:MPP524308 MPP589826:MPP589828 MPP589832:MPP589834 MPP589836:MPP589844 MPP655362:MPP655364 MPP655368:MPP655370 MPP655372:MPP655380 MPP720898:MPP720900 MPP720904:MPP720906 MPP720908:MPP720916 MPP786434:MPP786436 MPP786440:MPP786442 MPP786444:MPP786452 MPP851970:MPP851972 MPP851976:MPP851978 MPP851980:MPP851988 MPP917506:MPP917508 MPP917512:MPP917514 MPP917516:MPP917524 MPP983042:MPP983044 MPP983048:MPP983050 MPP983052:MPP983060 MZL8:MZL10 MZL14:MZL16 MZL18:MZL26 MZL65538:MZL65540 MZL65544:MZL65546 MZL65548:MZL65556 MZL131074:MZL131076 MZL131080:MZL131082 MZL131084:MZL131092 MZL196610:MZL196612 MZL196616:MZL196618 MZL196620:MZL196628 MZL262146:MZL262148 MZL262152:MZL262154 MZL262156:MZL262164 MZL327682:MZL327684 MZL327688:MZL327690 MZL327692:MZL327700 MZL393218:MZL393220 MZL393224:MZL393226 MZL393228:MZL393236 MZL458754:MZL458756 MZL458760:MZL458762 MZL458764:MZL458772 MZL524290:MZL524292 MZL524296:MZL524298 MZL524300:MZL524308 MZL589826:MZL589828 MZL589832:MZL589834 MZL589836:MZL589844 MZL655362:MZL655364 MZL655368:MZL655370 MZL655372:MZL655380 MZL720898:MZL720900 MZL720904:MZL720906 MZL720908:MZL720916 MZL786434:MZL786436 MZL786440:MZL786442 MZL786444:MZL786452 MZL851970:MZL851972 MZL851976:MZL851978 MZL851980:MZL851988 MZL917506:MZL917508 MZL917512:MZL917514 MZL917516:MZL917524 MZL983042:MZL983044 MZL983048:MZL983050 MZL983052:MZL983060 NJH8:NJH10 NJH14:NJH16 NJH18:NJH26 NJH65538:NJH65540 NJH65544:NJH65546 NJH65548:NJH65556 NJH131074:NJH131076 NJH131080:NJH131082 NJH131084:NJH131092 NJH196610:NJH196612 NJH196616:NJH196618 NJH196620:NJH196628 NJH262146:NJH262148 NJH262152:NJH262154 NJH262156:NJH262164 NJH327682:NJH327684 NJH327688:NJH327690 NJH327692:NJH327700 NJH393218:NJH393220 NJH393224:NJH393226 NJH393228:NJH393236 NJH458754:NJH458756 NJH458760:NJH458762 NJH458764:NJH458772 NJH524290:NJH524292 NJH524296:NJH524298 NJH524300:NJH524308 NJH589826:NJH589828 NJH589832:NJH589834 NJH589836:NJH589844 NJH655362:NJH655364 NJH655368:NJH655370 NJH655372:NJH655380 NJH720898:NJH720900 NJH720904:NJH720906 NJH720908:NJH720916 NJH786434:NJH786436 NJH786440:NJH786442 NJH786444:NJH786452 NJH851970:NJH851972 NJH851976:NJH851978 NJH851980:NJH851988 NJH917506:NJH917508 NJH917512:NJH917514 NJH917516:NJH917524 NJH983042:NJH983044 NJH983048:NJH983050 NJH983052:NJH983060 NTD8:NTD10 NTD14:NTD16 NTD18:NTD26 NTD65538:NTD65540 NTD65544:NTD65546 NTD65548:NTD65556 NTD131074:NTD131076 NTD131080:NTD131082 NTD131084:NTD131092 NTD196610:NTD196612 NTD196616:NTD196618 NTD196620:NTD196628 NTD262146:NTD262148 NTD262152:NTD262154 NTD262156:NTD262164 NTD327682:NTD327684 NTD327688:NTD327690 NTD327692:NTD327700 NTD393218:NTD393220 NTD393224:NTD393226 NTD393228:NTD393236 NTD458754:NTD458756 NTD458760:NTD458762 NTD458764:NTD458772 NTD524290:NTD524292 NTD524296:NTD524298 NTD524300:NTD524308 NTD589826:NTD589828 NTD589832:NTD589834 NTD589836:NTD589844 NTD655362:NTD655364 NTD655368:NTD655370 NTD655372:NTD655380 NTD720898:NTD720900 NTD720904:NTD720906 NTD720908:NTD720916 NTD786434:NTD786436 NTD786440:NTD786442 NTD786444:NTD786452 NTD851970:NTD851972 NTD851976:NTD851978 NTD851980:NTD851988 NTD917506:NTD917508 NTD917512:NTD917514 NTD917516:NTD917524 NTD983042:NTD983044 NTD983048:NTD983050 NTD983052:NTD983060 OCZ8:OCZ10 OCZ14:OCZ16 OCZ18:OCZ26 OCZ65538:OCZ65540 OCZ65544:OCZ65546 OCZ65548:OCZ65556 OCZ131074:OCZ131076 OCZ131080:OCZ131082 OCZ131084:OCZ131092 OCZ196610:OCZ196612 OCZ196616:OCZ196618 OCZ196620:OCZ196628 OCZ262146:OCZ262148 OCZ262152:OCZ262154 OCZ262156:OCZ262164 OCZ327682:OCZ327684 OCZ327688:OCZ327690 OCZ327692:OCZ327700 OCZ393218:OCZ393220 OCZ393224:OCZ393226 OCZ393228:OCZ393236 OCZ458754:OCZ458756 OCZ458760:OCZ458762 OCZ458764:OCZ458772 OCZ524290:OCZ524292 OCZ524296:OCZ524298 OCZ524300:OCZ524308 OCZ589826:OCZ589828 OCZ589832:OCZ589834 OCZ589836:OCZ589844 OCZ655362:OCZ655364 OCZ655368:OCZ655370 OCZ655372:OCZ655380 OCZ720898:OCZ720900 OCZ720904:OCZ720906 OCZ720908:OCZ720916 OCZ786434:OCZ786436 OCZ786440:OCZ786442 OCZ786444:OCZ786452 OCZ851970:OCZ851972 OCZ851976:OCZ851978 OCZ851980:OCZ851988 OCZ917506:OCZ917508 OCZ917512:OCZ917514 OCZ917516:OCZ917524 OCZ983042:OCZ983044 OCZ983048:OCZ983050 OCZ983052:OCZ983060 OMV8:OMV10 OMV14:OMV16 OMV18:OMV26 OMV65538:OMV65540 OMV65544:OMV65546 OMV65548:OMV65556 OMV131074:OMV131076 OMV131080:OMV131082 OMV131084:OMV131092 OMV196610:OMV196612 OMV196616:OMV196618 OMV196620:OMV196628 OMV262146:OMV262148 OMV262152:OMV262154 OMV262156:OMV262164 OMV327682:OMV327684 OMV327688:OMV327690 OMV327692:OMV327700 OMV393218:OMV393220 OMV393224:OMV393226 OMV393228:OMV393236 OMV458754:OMV458756 OMV458760:OMV458762 OMV458764:OMV458772 OMV524290:OMV524292 OMV524296:OMV524298 OMV524300:OMV524308 OMV589826:OMV589828 OMV589832:OMV589834 OMV589836:OMV589844 OMV655362:OMV655364 OMV655368:OMV655370 OMV655372:OMV655380 OMV720898:OMV720900 OMV720904:OMV720906 OMV720908:OMV720916 OMV786434:OMV786436 OMV786440:OMV786442 OMV786444:OMV786452 OMV851970:OMV851972 OMV851976:OMV851978 OMV851980:OMV851988 OMV917506:OMV917508 OMV917512:OMV917514 OMV917516:OMV917524 OMV983042:OMV983044 OMV983048:OMV983050 OMV983052:OMV983060 OWR8:OWR10 OWR14:OWR16 OWR18:OWR26 OWR65538:OWR65540 OWR65544:OWR65546 OWR65548:OWR65556 OWR131074:OWR131076 OWR131080:OWR131082 OWR131084:OWR131092 OWR196610:OWR196612 OWR196616:OWR196618 OWR196620:OWR196628 OWR262146:OWR262148 OWR262152:OWR262154 OWR262156:OWR262164 OWR327682:OWR327684 OWR327688:OWR327690 OWR327692:OWR327700 OWR393218:OWR393220 OWR393224:OWR393226 OWR393228:OWR393236 OWR458754:OWR458756 OWR458760:OWR458762 OWR458764:OWR458772 OWR524290:OWR524292 OWR524296:OWR524298 OWR524300:OWR524308 OWR589826:OWR589828 OWR589832:OWR589834 OWR589836:OWR589844 OWR655362:OWR655364 OWR655368:OWR655370 OWR655372:OWR655380 OWR720898:OWR720900 OWR720904:OWR720906 OWR720908:OWR720916 OWR786434:OWR786436 OWR786440:OWR786442 OWR786444:OWR786452 OWR851970:OWR851972 OWR851976:OWR851978 OWR851980:OWR851988 OWR917506:OWR917508 OWR917512:OWR917514 OWR917516:OWR917524 OWR983042:OWR983044 OWR983048:OWR983050 OWR983052:OWR983060 PGN8:PGN10 PGN14:PGN16 PGN18:PGN26 PGN65538:PGN65540 PGN65544:PGN65546 PGN65548:PGN65556 PGN131074:PGN131076 PGN131080:PGN131082 PGN131084:PGN131092 PGN196610:PGN196612 PGN196616:PGN196618 PGN196620:PGN196628 PGN262146:PGN262148 PGN262152:PGN262154 PGN262156:PGN262164 PGN327682:PGN327684 PGN327688:PGN327690 PGN327692:PGN327700 PGN393218:PGN393220 PGN393224:PGN393226 PGN393228:PGN393236 PGN458754:PGN458756 PGN458760:PGN458762 PGN458764:PGN458772 PGN524290:PGN524292 PGN524296:PGN524298 PGN524300:PGN524308 PGN589826:PGN589828 PGN589832:PGN589834 PGN589836:PGN589844 PGN655362:PGN655364 PGN655368:PGN655370 PGN655372:PGN655380 PGN720898:PGN720900 PGN720904:PGN720906 PGN720908:PGN720916 PGN786434:PGN786436 PGN786440:PGN786442 PGN786444:PGN786452 PGN851970:PGN851972 PGN851976:PGN851978 PGN851980:PGN851988 PGN917506:PGN917508 PGN917512:PGN917514 PGN917516:PGN917524 PGN983042:PGN983044 PGN983048:PGN983050 PGN983052:PGN983060 PQJ8:PQJ10 PQJ14:PQJ16 PQJ18:PQJ26 PQJ65538:PQJ65540 PQJ65544:PQJ65546 PQJ65548:PQJ65556 PQJ131074:PQJ131076 PQJ131080:PQJ131082 PQJ131084:PQJ131092 PQJ196610:PQJ196612 PQJ196616:PQJ196618 PQJ196620:PQJ196628 PQJ262146:PQJ262148 PQJ262152:PQJ262154 PQJ262156:PQJ262164 PQJ327682:PQJ327684 PQJ327688:PQJ327690 PQJ327692:PQJ327700 PQJ393218:PQJ393220 PQJ393224:PQJ393226 PQJ393228:PQJ393236 PQJ458754:PQJ458756 PQJ458760:PQJ458762 PQJ458764:PQJ458772 PQJ524290:PQJ524292 PQJ524296:PQJ524298 PQJ524300:PQJ524308 PQJ589826:PQJ589828 PQJ589832:PQJ589834 PQJ589836:PQJ589844 PQJ655362:PQJ655364 PQJ655368:PQJ655370 PQJ655372:PQJ655380 PQJ720898:PQJ720900 PQJ720904:PQJ720906 PQJ720908:PQJ720916 PQJ786434:PQJ786436 PQJ786440:PQJ786442 PQJ786444:PQJ786452 PQJ851970:PQJ851972 PQJ851976:PQJ851978 PQJ851980:PQJ851988 PQJ917506:PQJ917508 PQJ917512:PQJ917514 PQJ917516:PQJ917524 PQJ983042:PQJ983044 PQJ983048:PQJ983050 PQJ983052:PQJ983060 QAF8:QAF10 QAF14:QAF16 QAF18:QAF26 QAF65538:QAF65540 QAF65544:QAF65546 QAF65548:QAF65556 QAF131074:QAF131076 QAF131080:QAF131082 QAF131084:QAF131092 QAF196610:QAF196612 QAF196616:QAF196618 QAF196620:QAF196628 QAF262146:QAF262148 QAF262152:QAF262154 QAF262156:QAF262164 QAF327682:QAF327684 QAF327688:QAF327690 QAF327692:QAF327700 QAF393218:QAF393220 QAF393224:QAF393226 QAF393228:QAF393236 QAF458754:QAF458756 QAF458760:QAF458762 QAF458764:QAF458772 QAF524290:QAF524292 QAF524296:QAF524298 QAF524300:QAF524308 QAF589826:QAF589828 QAF589832:QAF589834 QAF589836:QAF589844 QAF655362:QAF655364 QAF655368:QAF655370 QAF655372:QAF655380 QAF720898:QAF720900 QAF720904:QAF720906 QAF720908:QAF720916 QAF786434:QAF786436 QAF786440:QAF786442 QAF786444:QAF786452 QAF851970:QAF851972 QAF851976:QAF851978 QAF851980:QAF851988 QAF917506:QAF917508 QAF917512:QAF917514 QAF917516:QAF917524 QAF983042:QAF983044 QAF983048:QAF983050 QAF983052:QAF983060 QKB8:QKB10 QKB14:QKB16 QKB18:QKB26 QKB65538:QKB65540 QKB65544:QKB65546 QKB65548:QKB65556 QKB131074:QKB131076 QKB131080:QKB131082 QKB131084:QKB131092 QKB196610:QKB196612 QKB196616:QKB196618 QKB196620:QKB196628 QKB262146:QKB262148 QKB262152:QKB262154 QKB262156:QKB262164 QKB327682:QKB327684 QKB327688:QKB327690 QKB327692:QKB327700 QKB393218:QKB393220 QKB393224:QKB393226 QKB393228:QKB393236 QKB458754:QKB458756 QKB458760:QKB458762 QKB458764:QKB458772 QKB524290:QKB524292 QKB524296:QKB524298 QKB524300:QKB524308 QKB589826:QKB589828 QKB589832:QKB589834 QKB589836:QKB589844 QKB655362:QKB655364 QKB655368:QKB655370 QKB655372:QKB655380 QKB720898:QKB720900 QKB720904:QKB720906 QKB720908:QKB720916 QKB786434:QKB786436 QKB786440:QKB786442 QKB786444:QKB786452 QKB851970:QKB851972 QKB851976:QKB851978 QKB851980:QKB851988 QKB917506:QKB917508 QKB917512:QKB917514 QKB917516:QKB917524 QKB983042:QKB983044 QKB983048:QKB983050 QKB983052:QKB983060 QTX8:QTX10 QTX14:QTX16 QTX18:QTX26 QTX65538:QTX65540 QTX65544:QTX65546 QTX65548:QTX65556 QTX131074:QTX131076 QTX131080:QTX131082 QTX131084:QTX131092 QTX196610:QTX196612 QTX196616:QTX196618 QTX196620:QTX196628 QTX262146:QTX262148 QTX262152:QTX262154 QTX262156:QTX262164 QTX327682:QTX327684 QTX327688:QTX327690 QTX327692:QTX327700 QTX393218:QTX393220 QTX393224:QTX393226 QTX393228:QTX393236 QTX458754:QTX458756 QTX458760:QTX458762 QTX458764:QTX458772 QTX524290:QTX524292 QTX524296:QTX524298 QTX524300:QTX524308 QTX589826:QTX589828 QTX589832:QTX589834 QTX589836:QTX589844 QTX655362:QTX655364 QTX655368:QTX655370 QTX655372:QTX655380 QTX720898:QTX720900 QTX720904:QTX720906 QTX720908:QTX720916 QTX786434:QTX786436 QTX786440:QTX786442 QTX786444:QTX786452 QTX851970:QTX851972 QTX851976:QTX851978 QTX851980:QTX851988 QTX917506:QTX917508 QTX917512:QTX917514 QTX917516:QTX917524 QTX983042:QTX983044 QTX983048:QTX983050 QTX983052:QTX983060 RDT8:RDT10 RDT14:RDT16 RDT18:RDT26 RDT65538:RDT65540 RDT65544:RDT65546 RDT65548:RDT65556 RDT131074:RDT131076 RDT131080:RDT131082 RDT131084:RDT131092 RDT196610:RDT196612 RDT196616:RDT196618 RDT196620:RDT196628 RDT262146:RDT262148 RDT262152:RDT262154 RDT262156:RDT262164 RDT327682:RDT327684 RDT327688:RDT327690 RDT327692:RDT327700 RDT393218:RDT393220 RDT393224:RDT393226 RDT393228:RDT393236 RDT458754:RDT458756 RDT458760:RDT458762 RDT458764:RDT458772 RDT524290:RDT524292 RDT524296:RDT524298 RDT524300:RDT524308 RDT589826:RDT589828 RDT589832:RDT589834 RDT589836:RDT589844 RDT655362:RDT655364 RDT655368:RDT655370 RDT655372:RDT655380 RDT720898:RDT720900 RDT720904:RDT720906 RDT720908:RDT720916 RDT786434:RDT786436 RDT786440:RDT786442 RDT786444:RDT786452 RDT851970:RDT851972 RDT851976:RDT851978 RDT851980:RDT851988 RDT917506:RDT917508 RDT917512:RDT917514 RDT917516:RDT917524 RDT983042:RDT983044 RDT983048:RDT983050 RDT983052:RDT983060 RNP8:RNP10 RNP14:RNP16 RNP18:RNP26 RNP65538:RNP65540 RNP65544:RNP65546 RNP65548:RNP65556 RNP131074:RNP131076 RNP131080:RNP131082 RNP131084:RNP131092 RNP196610:RNP196612 RNP196616:RNP196618 RNP196620:RNP196628 RNP262146:RNP262148 RNP262152:RNP262154 RNP262156:RNP262164 RNP327682:RNP327684 RNP327688:RNP327690 RNP327692:RNP327700 RNP393218:RNP393220 RNP393224:RNP393226 RNP393228:RNP393236 RNP458754:RNP458756 RNP458760:RNP458762 RNP458764:RNP458772 RNP524290:RNP524292 RNP524296:RNP524298 RNP524300:RNP524308 RNP589826:RNP589828 RNP589832:RNP589834 RNP589836:RNP589844 RNP655362:RNP655364 RNP655368:RNP655370 RNP655372:RNP655380 RNP720898:RNP720900 RNP720904:RNP720906 RNP720908:RNP720916 RNP786434:RNP786436 RNP786440:RNP786442 RNP786444:RNP786452 RNP851970:RNP851972 RNP851976:RNP851978 RNP851980:RNP851988 RNP917506:RNP917508 RNP917512:RNP917514 RNP917516:RNP917524 RNP983042:RNP983044 RNP983048:RNP983050 RNP983052:RNP983060 RXL8:RXL10 RXL14:RXL16 RXL18:RXL26 RXL65538:RXL65540 RXL65544:RXL65546 RXL65548:RXL65556 RXL131074:RXL131076 RXL131080:RXL131082 RXL131084:RXL131092 RXL196610:RXL196612 RXL196616:RXL196618 RXL196620:RXL196628 RXL262146:RXL262148 RXL262152:RXL262154 RXL262156:RXL262164 RXL327682:RXL327684 RXL327688:RXL327690 RXL327692:RXL327700 RXL393218:RXL393220 RXL393224:RXL393226 RXL393228:RXL393236 RXL458754:RXL458756 RXL458760:RXL458762 RXL458764:RXL458772 RXL524290:RXL524292 RXL524296:RXL524298 RXL524300:RXL524308 RXL589826:RXL589828 RXL589832:RXL589834 RXL589836:RXL589844 RXL655362:RXL655364 RXL655368:RXL655370 RXL655372:RXL655380 RXL720898:RXL720900 RXL720904:RXL720906 RXL720908:RXL720916 RXL786434:RXL786436 RXL786440:RXL786442 RXL786444:RXL786452 RXL851970:RXL851972 RXL851976:RXL851978 RXL851980:RXL851988 RXL917506:RXL917508 RXL917512:RXL917514 RXL917516:RXL917524 RXL983042:RXL983044 RXL983048:RXL983050 RXL983052:RXL983060 SHH8:SHH10 SHH14:SHH16 SHH18:SHH26 SHH65538:SHH65540 SHH65544:SHH65546 SHH65548:SHH65556 SHH131074:SHH131076 SHH131080:SHH131082 SHH131084:SHH131092 SHH196610:SHH196612 SHH196616:SHH196618 SHH196620:SHH196628 SHH262146:SHH262148 SHH262152:SHH262154 SHH262156:SHH262164 SHH327682:SHH327684 SHH327688:SHH327690 SHH327692:SHH327700 SHH393218:SHH393220 SHH393224:SHH393226 SHH393228:SHH393236 SHH458754:SHH458756 SHH458760:SHH458762 SHH458764:SHH458772 SHH524290:SHH524292 SHH524296:SHH524298 SHH524300:SHH524308 SHH589826:SHH589828 SHH589832:SHH589834 SHH589836:SHH589844 SHH655362:SHH655364 SHH655368:SHH655370 SHH655372:SHH655380 SHH720898:SHH720900 SHH720904:SHH720906 SHH720908:SHH720916 SHH786434:SHH786436 SHH786440:SHH786442 SHH786444:SHH786452 SHH851970:SHH851972 SHH851976:SHH851978 SHH851980:SHH851988 SHH917506:SHH917508 SHH917512:SHH917514 SHH917516:SHH917524 SHH983042:SHH983044 SHH983048:SHH983050 SHH983052:SHH983060 SRD8:SRD10 SRD14:SRD16 SRD18:SRD26 SRD65538:SRD65540 SRD65544:SRD65546 SRD65548:SRD65556 SRD131074:SRD131076 SRD131080:SRD131082 SRD131084:SRD131092 SRD196610:SRD196612 SRD196616:SRD196618 SRD196620:SRD196628 SRD262146:SRD262148 SRD262152:SRD262154 SRD262156:SRD262164 SRD327682:SRD327684 SRD327688:SRD327690 SRD327692:SRD327700 SRD393218:SRD393220 SRD393224:SRD393226 SRD393228:SRD393236 SRD458754:SRD458756 SRD458760:SRD458762 SRD458764:SRD458772 SRD524290:SRD524292 SRD524296:SRD524298 SRD524300:SRD524308 SRD589826:SRD589828 SRD589832:SRD589834 SRD589836:SRD589844 SRD655362:SRD655364 SRD655368:SRD655370 SRD655372:SRD655380 SRD720898:SRD720900 SRD720904:SRD720906 SRD720908:SRD720916 SRD786434:SRD786436 SRD786440:SRD786442 SRD786444:SRD786452 SRD851970:SRD851972 SRD851976:SRD851978 SRD851980:SRD851988 SRD917506:SRD917508 SRD917512:SRD917514 SRD917516:SRD917524 SRD983042:SRD983044 SRD983048:SRD983050 SRD983052:SRD983060 TAZ8:TAZ10 TAZ14:TAZ16 TAZ18:TAZ26 TAZ65538:TAZ65540 TAZ65544:TAZ65546 TAZ65548:TAZ65556 TAZ131074:TAZ131076 TAZ131080:TAZ131082 TAZ131084:TAZ131092 TAZ196610:TAZ196612 TAZ196616:TAZ196618 TAZ196620:TAZ196628 TAZ262146:TAZ262148 TAZ262152:TAZ262154 TAZ262156:TAZ262164 TAZ327682:TAZ327684 TAZ327688:TAZ327690 TAZ327692:TAZ327700 TAZ393218:TAZ393220 TAZ393224:TAZ393226 TAZ393228:TAZ393236 TAZ458754:TAZ458756 TAZ458760:TAZ458762 TAZ458764:TAZ458772 TAZ524290:TAZ524292 TAZ524296:TAZ524298 TAZ524300:TAZ524308 TAZ589826:TAZ589828 TAZ589832:TAZ589834 TAZ589836:TAZ589844 TAZ655362:TAZ655364 TAZ655368:TAZ655370 TAZ655372:TAZ655380 TAZ720898:TAZ720900 TAZ720904:TAZ720906 TAZ720908:TAZ720916 TAZ786434:TAZ786436 TAZ786440:TAZ786442 TAZ786444:TAZ786452 TAZ851970:TAZ851972 TAZ851976:TAZ851978 TAZ851980:TAZ851988 TAZ917506:TAZ917508 TAZ917512:TAZ917514 TAZ917516:TAZ917524 TAZ983042:TAZ983044 TAZ983048:TAZ983050 TAZ983052:TAZ983060 TKV8:TKV10 TKV14:TKV16 TKV18:TKV26 TKV65538:TKV65540 TKV65544:TKV65546 TKV65548:TKV65556 TKV131074:TKV131076 TKV131080:TKV131082 TKV131084:TKV131092 TKV196610:TKV196612 TKV196616:TKV196618 TKV196620:TKV196628 TKV262146:TKV262148 TKV262152:TKV262154 TKV262156:TKV262164 TKV327682:TKV327684 TKV327688:TKV327690 TKV327692:TKV327700 TKV393218:TKV393220 TKV393224:TKV393226 TKV393228:TKV393236 TKV458754:TKV458756 TKV458760:TKV458762 TKV458764:TKV458772 TKV524290:TKV524292 TKV524296:TKV524298 TKV524300:TKV524308 TKV589826:TKV589828 TKV589832:TKV589834 TKV589836:TKV589844 TKV655362:TKV655364 TKV655368:TKV655370 TKV655372:TKV655380 TKV720898:TKV720900 TKV720904:TKV720906 TKV720908:TKV720916 TKV786434:TKV786436 TKV786440:TKV786442 TKV786444:TKV786452 TKV851970:TKV851972 TKV851976:TKV851978 TKV851980:TKV851988 TKV917506:TKV917508 TKV917512:TKV917514 TKV917516:TKV917524 TKV983042:TKV983044 TKV983048:TKV983050 TKV983052:TKV983060 TUR8:TUR10 TUR14:TUR16 TUR18:TUR26 TUR65538:TUR65540 TUR65544:TUR65546 TUR65548:TUR65556 TUR131074:TUR131076 TUR131080:TUR131082 TUR131084:TUR131092 TUR196610:TUR196612 TUR196616:TUR196618 TUR196620:TUR196628 TUR262146:TUR262148 TUR262152:TUR262154 TUR262156:TUR262164 TUR327682:TUR327684 TUR327688:TUR327690 TUR327692:TUR327700 TUR393218:TUR393220 TUR393224:TUR393226 TUR393228:TUR393236 TUR458754:TUR458756 TUR458760:TUR458762 TUR458764:TUR458772 TUR524290:TUR524292 TUR524296:TUR524298 TUR524300:TUR524308 TUR589826:TUR589828 TUR589832:TUR589834 TUR589836:TUR589844 TUR655362:TUR655364 TUR655368:TUR655370 TUR655372:TUR655380 TUR720898:TUR720900 TUR720904:TUR720906 TUR720908:TUR720916 TUR786434:TUR786436 TUR786440:TUR786442 TUR786444:TUR786452 TUR851970:TUR851972 TUR851976:TUR851978 TUR851980:TUR851988 TUR917506:TUR917508 TUR917512:TUR917514 TUR917516:TUR917524 TUR983042:TUR983044 TUR983048:TUR983050 TUR983052:TUR983060 UEN8:UEN10 UEN14:UEN16 UEN18:UEN26 UEN65538:UEN65540 UEN65544:UEN65546 UEN65548:UEN65556 UEN131074:UEN131076 UEN131080:UEN131082 UEN131084:UEN131092 UEN196610:UEN196612 UEN196616:UEN196618 UEN196620:UEN196628 UEN262146:UEN262148 UEN262152:UEN262154 UEN262156:UEN262164 UEN327682:UEN327684 UEN327688:UEN327690 UEN327692:UEN327700 UEN393218:UEN393220 UEN393224:UEN393226 UEN393228:UEN393236 UEN458754:UEN458756 UEN458760:UEN458762 UEN458764:UEN458772 UEN524290:UEN524292 UEN524296:UEN524298 UEN524300:UEN524308 UEN589826:UEN589828 UEN589832:UEN589834 UEN589836:UEN589844 UEN655362:UEN655364 UEN655368:UEN655370 UEN655372:UEN655380 UEN720898:UEN720900 UEN720904:UEN720906 UEN720908:UEN720916 UEN786434:UEN786436 UEN786440:UEN786442 UEN786444:UEN786452 UEN851970:UEN851972 UEN851976:UEN851978 UEN851980:UEN851988 UEN917506:UEN917508 UEN917512:UEN917514 UEN917516:UEN917524 UEN983042:UEN983044 UEN983048:UEN983050 UEN983052:UEN983060 UOJ8:UOJ10 UOJ14:UOJ16 UOJ18:UOJ26 UOJ65538:UOJ65540 UOJ65544:UOJ65546 UOJ65548:UOJ65556 UOJ131074:UOJ131076 UOJ131080:UOJ131082 UOJ131084:UOJ131092 UOJ196610:UOJ196612 UOJ196616:UOJ196618 UOJ196620:UOJ196628 UOJ262146:UOJ262148 UOJ262152:UOJ262154 UOJ262156:UOJ262164 UOJ327682:UOJ327684 UOJ327688:UOJ327690 UOJ327692:UOJ327700 UOJ393218:UOJ393220 UOJ393224:UOJ393226 UOJ393228:UOJ393236 UOJ458754:UOJ458756 UOJ458760:UOJ458762 UOJ458764:UOJ458772 UOJ524290:UOJ524292 UOJ524296:UOJ524298 UOJ524300:UOJ524308 UOJ589826:UOJ589828 UOJ589832:UOJ589834 UOJ589836:UOJ589844 UOJ655362:UOJ655364 UOJ655368:UOJ655370 UOJ655372:UOJ655380 UOJ720898:UOJ720900 UOJ720904:UOJ720906 UOJ720908:UOJ720916 UOJ786434:UOJ786436 UOJ786440:UOJ786442 UOJ786444:UOJ786452 UOJ851970:UOJ851972 UOJ851976:UOJ851978 UOJ851980:UOJ851988 UOJ917506:UOJ917508 UOJ917512:UOJ917514 UOJ917516:UOJ917524 UOJ983042:UOJ983044 UOJ983048:UOJ983050 UOJ983052:UOJ983060 UYF8:UYF10 UYF14:UYF16 UYF18:UYF26 UYF65538:UYF65540 UYF65544:UYF65546 UYF65548:UYF65556 UYF131074:UYF131076 UYF131080:UYF131082 UYF131084:UYF131092 UYF196610:UYF196612 UYF196616:UYF196618 UYF196620:UYF196628 UYF262146:UYF262148 UYF262152:UYF262154 UYF262156:UYF262164 UYF327682:UYF327684 UYF327688:UYF327690 UYF327692:UYF327700 UYF393218:UYF393220 UYF393224:UYF393226 UYF393228:UYF393236 UYF458754:UYF458756 UYF458760:UYF458762 UYF458764:UYF458772 UYF524290:UYF524292 UYF524296:UYF524298 UYF524300:UYF524308 UYF589826:UYF589828 UYF589832:UYF589834 UYF589836:UYF589844 UYF655362:UYF655364 UYF655368:UYF655370 UYF655372:UYF655380 UYF720898:UYF720900 UYF720904:UYF720906 UYF720908:UYF720916 UYF786434:UYF786436 UYF786440:UYF786442 UYF786444:UYF786452 UYF851970:UYF851972 UYF851976:UYF851978 UYF851980:UYF851988 UYF917506:UYF917508 UYF917512:UYF917514 UYF917516:UYF917524 UYF983042:UYF983044 UYF983048:UYF983050 UYF983052:UYF983060 VIB8:VIB10 VIB14:VIB16 VIB18:VIB26 VIB65538:VIB65540 VIB65544:VIB65546 VIB65548:VIB65556 VIB131074:VIB131076 VIB131080:VIB131082 VIB131084:VIB131092 VIB196610:VIB196612 VIB196616:VIB196618 VIB196620:VIB196628 VIB262146:VIB262148 VIB262152:VIB262154 VIB262156:VIB262164 VIB327682:VIB327684 VIB327688:VIB327690 VIB327692:VIB327700 VIB393218:VIB393220 VIB393224:VIB393226 VIB393228:VIB393236 VIB458754:VIB458756 VIB458760:VIB458762 VIB458764:VIB458772 VIB524290:VIB524292 VIB524296:VIB524298 VIB524300:VIB524308 VIB589826:VIB589828 VIB589832:VIB589834 VIB589836:VIB589844 VIB655362:VIB655364 VIB655368:VIB655370 VIB655372:VIB655380 VIB720898:VIB720900 VIB720904:VIB720906 VIB720908:VIB720916 VIB786434:VIB786436 VIB786440:VIB786442 VIB786444:VIB786452 VIB851970:VIB851972 VIB851976:VIB851978 VIB851980:VIB851988 VIB917506:VIB917508 VIB917512:VIB917514 VIB917516:VIB917524 VIB983042:VIB983044 VIB983048:VIB983050 VIB983052:VIB983060 VRX8:VRX10 VRX14:VRX16 VRX18:VRX26 VRX65538:VRX65540 VRX65544:VRX65546 VRX65548:VRX65556 VRX131074:VRX131076 VRX131080:VRX131082 VRX131084:VRX131092 VRX196610:VRX196612 VRX196616:VRX196618 VRX196620:VRX196628 VRX262146:VRX262148 VRX262152:VRX262154 VRX262156:VRX262164 VRX327682:VRX327684 VRX327688:VRX327690 VRX327692:VRX327700 VRX393218:VRX393220 VRX393224:VRX393226 VRX393228:VRX393236 VRX458754:VRX458756 VRX458760:VRX458762 VRX458764:VRX458772 VRX524290:VRX524292 VRX524296:VRX524298 VRX524300:VRX524308 VRX589826:VRX589828 VRX589832:VRX589834 VRX589836:VRX589844 VRX655362:VRX655364 VRX655368:VRX655370 VRX655372:VRX655380 VRX720898:VRX720900 VRX720904:VRX720906 VRX720908:VRX720916 VRX786434:VRX786436 VRX786440:VRX786442 VRX786444:VRX786452 VRX851970:VRX851972 VRX851976:VRX851978 VRX851980:VRX851988 VRX917506:VRX917508 VRX917512:VRX917514 VRX917516:VRX917524 VRX983042:VRX983044 VRX983048:VRX983050 VRX983052:VRX983060 WBT8:WBT10 WBT14:WBT16 WBT18:WBT26 WBT65538:WBT65540 WBT65544:WBT65546 WBT65548:WBT65556 WBT131074:WBT131076 WBT131080:WBT131082 WBT131084:WBT131092 WBT196610:WBT196612 WBT196616:WBT196618 WBT196620:WBT196628 WBT262146:WBT262148 WBT262152:WBT262154 WBT262156:WBT262164 WBT327682:WBT327684 WBT327688:WBT327690 WBT327692:WBT327700 WBT393218:WBT393220 WBT393224:WBT393226 WBT393228:WBT393236 WBT458754:WBT458756 WBT458760:WBT458762 WBT458764:WBT458772 WBT524290:WBT524292 WBT524296:WBT524298 WBT524300:WBT524308 WBT589826:WBT589828 WBT589832:WBT589834 WBT589836:WBT589844 WBT655362:WBT655364 WBT655368:WBT655370 WBT655372:WBT655380 WBT720898:WBT720900 WBT720904:WBT720906 WBT720908:WBT720916 WBT786434:WBT786436 WBT786440:WBT786442 WBT786444:WBT786452 WBT851970:WBT851972 WBT851976:WBT851978 WBT851980:WBT851988 WBT917506:WBT917508 WBT917512:WBT917514 WBT917516:WBT917524 WBT983042:WBT983044 WBT983048:WBT983050 WBT983052:WBT983060 WLP8:WLP10 WLP14:WLP16 WLP18:WLP26 WLP65538:WLP65540 WLP65544:WLP65546 WLP65548:WLP65556 WLP131074:WLP131076 WLP131080:WLP131082 WLP131084:WLP131092 WLP196610:WLP196612 WLP196616:WLP196618 WLP196620:WLP196628 WLP262146:WLP262148 WLP262152:WLP262154 WLP262156:WLP262164 WLP327682:WLP327684 WLP327688:WLP327690 WLP327692:WLP327700 WLP393218:WLP393220 WLP393224:WLP393226 WLP393228:WLP393236 WLP458754:WLP458756 WLP458760:WLP458762 WLP458764:WLP458772 WLP524290:WLP524292 WLP524296:WLP524298 WLP524300:WLP524308 WLP589826:WLP589828 WLP589832:WLP589834 WLP589836:WLP589844 WLP655362:WLP655364 WLP655368:WLP655370 WLP655372:WLP655380 WLP720898:WLP720900 WLP720904:WLP720906 WLP720908:WLP720916 WLP786434:WLP786436 WLP786440:WLP786442 WLP786444:WLP786452 WLP851970:WLP851972 WLP851976:WLP851978 WLP851980:WLP851988 WLP917506:WLP917508 WLP917512:WLP917514 WLP917516:WLP917524 WLP983042:WLP983044 WLP983048:WLP983050 WLP983052:WLP983060 WVL8:WVL10 WVL14:WVL16 WVL18:WVL26 WVL65538:WVL65540 WVL65544:WVL65546 WVL65548:WVL65556 WVL131074:WVL131076 WVL131080:WVL131082 WVL131084:WVL131092 WVL196610:WVL196612 WVL196616:WVL196618 WVL196620:WVL196628 WVL262146:WVL262148 WVL262152:WVL262154 WVL262156:WVL262164 WVL327682:WVL327684 WVL327688:WVL327690 WVL327692:WVL327700 WVL393218:WVL393220 WVL393224:WVL393226 WVL393228:WVL393236 WVL458754:WVL458756 WVL458760:WVL458762 WVL458764:WVL458772 WVL524290:WVL524292 WVL524296:WVL524298 WVL524300:WVL524308 WVL589826:WVL589828 WVL589832:WVL589834 WVL589836:WVL589844 WVL655362:WVL655364 WVL655368:WVL655370 WVL655372:WVL655380 WVL720898:WVL720900 WVL720904:WVL720906 WVL720908:WVL720916 WVL786434:WVL786436 WVL786440:WVL786442 WVL786444:WVL786452 WVL851970:WVL851972 WVL851976:WVL851978 WVL851980:WVL851988 WVL917506:WVL917508 WVL917512:WVL917514 WVL917516:WVL917524 WVL983042:WVL983044 WVL983048:WVL983050 WVL983052:WVL983060 D61:D66">
      <formula1>"博士,硕士"</formula1>
    </dataValidation>
    <dataValidation type="list" allowBlank="1" showInputMessage="1" showErrorMessage="1" sqref="Y5 JU5 TQ5 ADM5 ANI5 AXE5 BHA5 BQW5 CAS5 CKO5 CUK5 DEG5 DOC5 DXY5 EHU5 ERQ5 FBM5 FLI5 FVE5 GFA5 GOW5 GYS5 HIO5 HSK5 ICG5 IMC5 IVY5 JFU5 JPQ5 JZM5 KJI5 KTE5 LDA5 LMW5 LWS5 MGO5 MQK5 NAG5 NKC5 NTY5 ODU5 ONQ5 OXM5 PHI5 PRE5 QBA5 QKW5 QUS5 REO5 ROK5 RYG5 SIC5 SRY5 TBU5 TLQ5 TVM5 UFI5 UPE5 UZA5 VIW5 VSS5 WCO5 WMK5 WWG5 Y28 JU28 TQ28 ADM28 ANI28 AXE28 BHA28 BQW28 CAS28 CKO28 CUK28 DEG28 DOC28 DXY28 EHU28 ERQ28 FBM28 FLI28 FVE28 GFA28 GOW28 GYS28 HIO28 HSK28 ICG28 IMC28 IVY28 JFU28 JPQ28 JZM28 KJI28 KTE28 LDA28 LMW28 LWS28 MGO28 MQK28 NAG28 NKC28 NTY28 ODU28 ONQ28 OXM28 PHI28 PRE28 QBA28 QKW28 QUS28 REO28 ROK28 RYG28 SIC28 SRY28 TBU28 TLQ28 TVM28 UFI28 UPE28 UZA28 VIW28 VSS28 WCO28 WMK28 WWG28 Y32 JU32 TQ32 ADM32 ANI32 AXE32 BHA32 BQW32 CAS32 CKO32 CUK32 DEG32 DOC32 DXY32 EHU32 ERQ32 FBM32 FLI32 FVE32 GFA32 GOW32 GYS32 HIO32 HSK32 ICG32 IMC32 IVY32 JFU32 JPQ32 JZM32 KJI32 KTE32 LDA32 LMW32 LWS32 MGO32 MQK32 NAG32 NKC32 NTY32 ODU32 ONQ32 OXM32 PHI32 PRE32 QBA32 QKW32 QUS32 REO32 ROK32 RYG32 SIC32 SRY32 TBU32 TLQ32 TVM32 UFI32 UPE32 UZA32 VIW32 VSS32 WCO32 WMK32 WWG32 Y36 JU36 TQ36 ADM36 ANI36 AXE36 BHA36 BQW36 CAS36 CKO36 CUK36 DEG36 DOC36 DXY36 EHU36 ERQ36 FBM36 FLI36 FVE36 GFA36 GOW36 GYS36 HIO36 HSK36 ICG36 IMC36 IVY36 JFU36 JPQ36 JZM36 KJI36 KTE36 LDA36 LMW36 LWS36 MGO36 MQK36 NAG36 NKC36 NTY36 ODU36 ONQ36 OXM36 PHI36 PRE36 QBA36 QKW36 QUS36 REO36 ROK36 RYG36 SIC36 SRY36 TBU36 TLQ36 TVM36 UFI36 UPE36 UZA36 VIW36 VSS36 WCO36 WMK36 WWG36 Y42 Y65535 JU65535 TQ65535 ADM65535 ANI65535 AXE65535 BHA65535 BQW65535 CAS65535 CKO65535 CUK65535 DEG65535 DOC65535 DXY65535 EHU65535 ERQ65535 FBM65535 FLI65535 FVE65535 GFA65535 GOW65535 GYS65535 HIO65535 HSK65535 ICG65535 IMC65535 IVY65535 JFU65535 JPQ65535 JZM65535 KJI65535 KTE65535 LDA65535 LMW65535 LWS65535 MGO65535 MQK65535 NAG65535 NKC65535 NTY65535 ODU65535 ONQ65535 OXM65535 PHI65535 PRE65535 QBA65535 QKW65535 QUS65535 REO65535 ROK65535 RYG65535 SIC65535 SRY65535 TBU65535 TLQ65535 TVM65535 UFI65535 UPE65535 UZA65535 VIW65535 VSS65535 WCO65535 WMK65535 WWG65535 Y65558 JU65558 TQ65558 ADM65558 ANI65558 AXE65558 BHA65558 BQW65558 CAS65558 CKO65558 CUK65558 DEG65558 DOC65558 DXY65558 EHU65558 ERQ65558 FBM65558 FLI65558 FVE65558 GFA65558 GOW65558 GYS65558 HIO65558 HSK65558 ICG65558 IMC65558 IVY65558 JFU65558 JPQ65558 JZM65558 KJI65558 KTE65558 LDA65558 LMW65558 LWS65558 MGO65558 MQK65558 NAG65558 NKC65558 NTY65558 ODU65558 ONQ65558 OXM65558 PHI65558 PRE65558 QBA65558 QKW65558 QUS65558 REO65558 ROK65558 RYG65558 SIC65558 SRY65558 TBU65558 TLQ65558 TVM65558 UFI65558 UPE65558 UZA65558 VIW65558 VSS65558 WCO65558 WMK65558 WWG65558 Y65562 JU65562 TQ65562 ADM65562 ANI65562 AXE65562 BHA65562 BQW65562 CAS65562 CKO65562 CUK65562 DEG65562 DOC65562 DXY65562 EHU65562 ERQ65562 FBM65562 FLI65562 FVE65562 GFA65562 GOW65562 GYS65562 HIO65562 HSK65562 ICG65562 IMC65562 IVY65562 JFU65562 JPQ65562 JZM65562 KJI65562 KTE65562 LDA65562 LMW65562 LWS65562 MGO65562 MQK65562 NAG65562 NKC65562 NTY65562 ODU65562 ONQ65562 OXM65562 PHI65562 PRE65562 QBA65562 QKW65562 QUS65562 REO65562 ROK65562 RYG65562 SIC65562 SRY65562 TBU65562 TLQ65562 TVM65562 UFI65562 UPE65562 UZA65562 VIW65562 VSS65562 WCO65562 WMK65562 WWG65562 Y65566 JU65566 TQ65566 ADM65566 ANI65566 AXE65566 BHA65566 BQW65566 CAS65566 CKO65566 CUK65566 DEG65566 DOC65566 DXY65566 EHU65566 ERQ65566 FBM65566 FLI65566 FVE65566 GFA65566 GOW65566 GYS65566 HIO65566 HSK65566 ICG65566 IMC65566 IVY65566 JFU65566 JPQ65566 JZM65566 KJI65566 KTE65566 LDA65566 LMW65566 LWS65566 MGO65566 MQK65566 NAG65566 NKC65566 NTY65566 ODU65566 ONQ65566 OXM65566 PHI65566 PRE65566 QBA65566 QKW65566 QUS65566 REO65566 ROK65566 RYG65566 SIC65566 SRY65566 TBU65566 TLQ65566 TVM65566 UFI65566 UPE65566 UZA65566 VIW65566 VSS65566 WCO65566 WMK65566 WWG65566 Y131071 JU131071 TQ131071 ADM131071 ANI131071 AXE131071 BHA131071 BQW131071 CAS131071 CKO131071 CUK131071 DEG131071 DOC131071 DXY131071 EHU131071 ERQ131071 FBM131071 FLI131071 FVE131071 GFA131071 GOW131071 GYS131071 HIO131071 HSK131071 ICG131071 IMC131071 IVY131071 JFU131071 JPQ131071 JZM131071 KJI131071 KTE131071 LDA131071 LMW131071 LWS131071 MGO131071 MQK131071 NAG131071 NKC131071 NTY131071 ODU131071 ONQ131071 OXM131071 PHI131071 PRE131071 QBA131071 QKW131071 QUS131071 REO131071 ROK131071 RYG131071 SIC131071 SRY131071 TBU131071 TLQ131071 TVM131071 UFI131071 UPE131071 UZA131071 VIW131071 VSS131071 WCO131071 WMK131071 WWG131071 Y131094 JU131094 TQ131094 ADM131094 ANI131094 AXE131094 BHA131094 BQW131094 CAS131094 CKO131094 CUK131094 DEG131094 DOC131094 DXY131094 EHU131094 ERQ131094 FBM131094 FLI131094 FVE131094 GFA131094 GOW131094 GYS131094 HIO131094 HSK131094 ICG131094 IMC131094 IVY131094 JFU131094 JPQ131094 JZM131094 KJI131094 KTE131094 LDA131094 LMW131094 LWS131094 MGO131094 MQK131094 NAG131094 NKC131094 NTY131094 ODU131094 ONQ131094 OXM131094 PHI131094 PRE131094 QBA131094 QKW131094 QUS131094 REO131094 ROK131094 RYG131094 SIC131094 SRY131094 TBU131094 TLQ131094 TVM131094 UFI131094 UPE131094 UZA131094 VIW131094 VSS131094 WCO131094 WMK131094 WWG131094 Y131098 JU131098 TQ131098 ADM131098 ANI131098 AXE131098 BHA131098 BQW131098 CAS131098 CKO131098 CUK131098 DEG131098 DOC131098 DXY131098 EHU131098 ERQ131098 FBM131098 FLI131098 FVE131098 GFA131098 GOW131098 GYS131098 HIO131098 HSK131098 ICG131098 IMC131098 IVY131098 JFU131098 JPQ131098 JZM131098 KJI131098 KTE131098 LDA131098 LMW131098 LWS131098 MGO131098 MQK131098 NAG131098 NKC131098 NTY131098 ODU131098 ONQ131098 OXM131098 PHI131098 PRE131098 QBA131098 QKW131098 QUS131098 REO131098 ROK131098 RYG131098 SIC131098 SRY131098 TBU131098 TLQ131098 TVM131098 UFI131098 UPE131098 UZA131098 VIW131098 VSS131098 WCO131098 WMK131098 WWG131098 Y131102 JU131102 TQ131102 ADM131102 ANI131102 AXE131102 BHA131102 BQW131102 CAS131102 CKO131102 CUK131102 DEG131102 DOC131102 DXY131102 EHU131102 ERQ131102 FBM131102 FLI131102 FVE131102 GFA131102 GOW131102 GYS131102 HIO131102 HSK131102 ICG131102 IMC131102 IVY131102 JFU131102 JPQ131102 JZM131102 KJI131102 KTE131102 LDA131102 LMW131102 LWS131102 MGO131102 MQK131102 NAG131102 NKC131102 NTY131102 ODU131102 ONQ131102 OXM131102 PHI131102 PRE131102 QBA131102 QKW131102 QUS131102 REO131102 ROK131102 RYG131102 SIC131102 SRY131102 TBU131102 TLQ131102 TVM131102 UFI131102 UPE131102 UZA131102 VIW131102 VSS131102 WCO131102 WMK131102 WWG131102 Y196607 JU196607 TQ196607 ADM196607 ANI196607 AXE196607 BHA196607 BQW196607 CAS196607 CKO196607 CUK196607 DEG196607 DOC196607 DXY196607 EHU196607 ERQ196607 FBM196607 FLI196607 FVE196607 GFA196607 GOW196607 GYS196607 HIO196607 HSK196607 ICG196607 IMC196607 IVY196607 JFU196607 JPQ196607 JZM196607 KJI196607 KTE196607 LDA196607 LMW196607 LWS196607 MGO196607 MQK196607 NAG196607 NKC196607 NTY196607 ODU196607 ONQ196607 OXM196607 PHI196607 PRE196607 QBA196607 QKW196607 QUS196607 REO196607 ROK196607 RYG196607 SIC196607 SRY196607 TBU196607 TLQ196607 TVM196607 UFI196607 UPE196607 UZA196607 VIW196607 VSS196607 WCO196607 WMK196607 WWG196607 Y196630 JU196630 TQ196630 ADM196630 ANI196630 AXE196630 BHA196630 BQW196630 CAS196630 CKO196630 CUK196630 DEG196630 DOC196630 DXY196630 EHU196630 ERQ196630 FBM196630 FLI196630 FVE196630 GFA196630 GOW196630 GYS196630 HIO196630 HSK196630 ICG196630 IMC196630 IVY196630 JFU196630 JPQ196630 JZM196630 KJI196630 KTE196630 LDA196630 LMW196630 LWS196630 MGO196630 MQK196630 NAG196630 NKC196630 NTY196630 ODU196630 ONQ196630 OXM196630 PHI196630 PRE196630 QBA196630 QKW196630 QUS196630 REO196630 ROK196630 RYG196630 SIC196630 SRY196630 TBU196630 TLQ196630 TVM196630 UFI196630 UPE196630 UZA196630 VIW196630 VSS196630 WCO196630 WMK196630 WWG196630 Y196634 JU196634 TQ196634 ADM196634 ANI196634 AXE196634 BHA196634 BQW196634 CAS196634 CKO196634 CUK196634 DEG196634 DOC196634 DXY196634 EHU196634 ERQ196634 FBM196634 FLI196634 FVE196634 GFA196634 GOW196634 GYS196634 HIO196634 HSK196634 ICG196634 IMC196634 IVY196634 JFU196634 JPQ196634 JZM196634 KJI196634 KTE196634 LDA196634 LMW196634 LWS196634 MGO196634 MQK196634 NAG196634 NKC196634 NTY196634 ODU196634 ONQ196634 OXM196634 PHI196634 PRE196634 QBA196634 QKW196634 QUS196634 REO196634 ROK196634 RYG196634 SIC196634 SRY196634 TBU196634 TLQ196634 TVM196634 UFI196634 UPE196634 UZA196634 VIW196634 VSS196634 WCO196634 WMK196634 WWG196634 Y196638 JU196638 TQ196638 ADM196638 ANI196638 AXE196638 BHA196638 BQW196638 CAS196638 CKO196638 CUK196638 DEG196638 DOC196638 DXY196638 EHU196638 ERQ196638 FBM196638 FLI196638 FVE196638 GFA196638 GOW196638 GYS196638 HIO196638 HSK196638 ICG196638 IMC196638 IVY196638 JFU196638 JPQ196638 JZM196638 KJI196638 KTE196638 LDA196638 LMW196638 LWS196638 MGO196638 MQK196638 NAG196638 NKC196638 NTY196638 ODU196638 ONQ196638 OXM196638 PHI196638 PRE196638 QBA196638 QKW196638 QUS196638 REO196638 ROK196638 RYG196638 SIC196638 SRY196638 TBU196638 TLQ196638 TVM196638 UFI196638 UPE196638 UZA196638 VIW196638 VSS196638 WCO196638 WMK196638 WWG196638 Y262143 JU262143 TQ262143 ADM262143 ANI262143 AXE262143 BHA262143 BQW262143 CAS262143 CKO262143 CUK262143 DEG262143 DOC262143 DXY262143 EHU262143 ERQ262143 FBM262143 FLI262143 FVE262143 GFA262143 GOW262143 GYS262143 HIO262143 HSK262143 ICG262143 IMC262143 IVY262143 JFU262143 JPQ262143 JZM262143 KJI262143 KTE262143 LDA262143 LMW262143 LWS262143 MGO262143 MQK262143 NAG262143 NKC262143 NTY262143 ODU262143 ONQ262143 OXM262143 PHI262143 PRE262143 QBA262143 QKW262143 QUS262143 REO262143 ROK262143 RYG262143 SIC262143 SRY262143 TBU262143 TLQ262143 TVM262143 UFI262143 UPE262143 UZA262143 VIW262143 VSS262143 WCO262143 WMK262143 WWG262143 Y262166 JU262166 TQ262166 ADM262166 ANI262166 AXE262166 BHA262166 BQW262166 CAS262166 CKO262166 CUK262166 DEG262166 DOC262166 DXY262166 EHU262166 ERQ262166 FBM262166 FLI262166 FVE262166 GFA262166 GOW262166 GYS262166 HIO262166 HSK262166 ICG262166 IMC262166 IVY262166 JFU262166 JPQ262166 JZM262166 KJI262166 KTE262166 LDA262166 LMW262166 LWS262166 MGO262166 MQK262166 NAG262166 NKC262166 NTY262166 ODU262166 ONQ262166 OXM262166 PHI262166 PRE262166 QBA262166 QKW262166 QUS262166 REO262166 ROK262166 RYG262166 SIC262166 SRY262166 TBU262166 TLQ262166 TVM262166 UFI262166 UPE262166 UZA262166 VIW262166 VSS262166 WCO262166 WMK262166 WWG262166 Y262170 JU262170 TQ262170 ADM262170 ANI262170 AXE262170 BHA262170 BQW262170 CAS262170 CKO262170 CUK262170 DEG262170 DOC262170 DXY262170 EHU262170 ERQ262170 FBM262170 FLI262170 FVE262170 GFA262170 GOW262170 GYS262170 HIO262170 HSK262170 ICG262170 IMC262170 IVY262170 JFU262170 JPQ262170 JZM262170 KJI262170 KTE262170 LDA262170 LMW262170 LWS262170 MGO262170 MQK262170 NAG262170 NKC262170 NTY262170 ODU262170 ONQ262170 OXM262170 PHI262170 PRE262170 QBA262170 QKW262170 QUS262170 REO262170 ROK262170 RYG262170 SIC262170 SRY262170 TBU262170 TLQ262170 TVM262170 UFI262170 UPE262170 UZA262170 VIW262170 VSS262170 WCO262170 WMK262170 WWG262170 Y262174 JU262174 TQ262174 ADM262174 ANI262174 AXE262174 BHA262174 BQW262174 CAS262174 CKO262174 CUK262174 DEG262174 DOC262174 DXY262174 EHU262174 ERQ262174 FBM262174 FLI262174 FVE262174 GFA262174 GOW262174 GYS262174 HIO262174 HSK262174 ICG262174 IMC262174 IVY262174 JFU262174 JPQ262174 JZM262174 KJI262174 KTE262174 LDA262174 LMW262174 LWS262174 MGO262174 MQK262174 NAG262174 NKC262174 NTY262174 ODU262174 ONQ262174 OXM262174 PHI262174 PRE262174 QBA262174 QKW262174 QUS262174 REO262174 ROK262174 RYG262174 SIC262174 SRY262174 TBU262174 TLQ262174 TVM262174 UFI262174 UPE262174 UZA262174 VIW262174 VSS262174 WCO262174 WMK262174 WWG262174 Y327679 JU327679 TQ327679 ADM327679 ANI327679 AXE327679 BHA327679 BQW327679 CAS327679 CKO327679 CUK327679 DEG327679 DOC327679 DXY327679 EHU327679 ERQ327679 FBM327679 FLI327679 FVE327679 GFA327679 GOW327679 GYS327679 HIO327679 HSK327679 ICG327679 IMC327679 IVY327679 JFU327679 JPQ327679 JZM327679 KJI327679 KTE327679 LDA327679 LMW327679 LWS327679 MGO327679 MQK327679 NAG327679 NKC327679 NTY327679 ODU327679 ONQ327679 OXM327679 PHI327679 PRE327679 QBA327679 QKW327679 QUS327679 REO327679 ROK327679 RYG327679 SIC327679 SRY327679 TBU327679 TLQ327679 TVM327679 UFI327679 UPE327679 UZA327679 VIW327679 VSS327679 WCO327679 WMK327679 WWG327679 Y327702 JU327702 TQ327702 ADM327702 ANI327702 AXE327702 BHA327702 BQW327702 CAS327702 CKO327702 CUK327702 DEG327702 DOC327702 DXY327702 EHU327702 ERQ327702 FBM327702 FLI327702 FVE327702 GFA327702 GOW327702 GYS327702 HIO327702 HSK327702 ICG327702 IMC327702 IVY327702 JFU327702 JPQ327702 JZM327702 KJI327702 KTE327702 LDA327702 LMW327702 LWS327702 MGO327702 MQK327702 NAG327702 NKC327702 NTY327702 ODU327702 ONQ327702 OXM327702 PHI327702 PRE327702 QBA327702 QKW327702 QUS327702 REO327702 ROK327702 RYG327702 SIC327702 SRY327702 TBU327702 TLQ327702 TVM327702 UFI327702 UPE327702 UZA327702 VIW327702 VSS327702 WCO327702 WMK327702 WWG327702 Y327706 JU327706 TQ327706 ADM327706 ANI327706 AXE327706 BHA327706 BQW327706 CAS327706 CKO327706 CUK327706 DEG327706 DOC327706 DXY327706 EHU327706 ERQ327706 FBM327706 FLI327706 FVE327706 GFA327706 GOW327706 GYS327706 HIO327706 HSK327706 ICG327706 IMC327706 IVY327706 JFU327706 JPQ327706 JZM327706 KJI327706 KTE327706 LDA327706 LMW327706 LWS327706 MGO327706 MQK327706 NAG327706 NKC327706 NTY327706 ODU327706 ONQ327706 OXM327706 PHI327706 PRE327706 QBA327706 QKW327706 QUS327706 REO327706 ROK327706 RYG327706 SIC327706 SRY327706 TBU327706 TLQ327706 TVM327706 UFI327706 UPE327706 UZA327706 VIW327706 VSS327706 WCO327706 WMK327706 WWG327706 Y327710 JU327710 TQ327710 ADM327710 ANI327710 AXE327710 BHA327710 BQW327710 CAS327710 CKO327710 CUK327710 DEG327710 DOC327710 DXY327710 EHU327710 ERQ327710 FBM327710 FLI327710 FVE327710 GFA327710 GOW327710 GYS327710 HIO327710 HSK327710 ICG327710 IMC327710 IVY327710 JFU327710 JPQ327710 JZM327710 KJI327710 KTE327710 LDA327710 LMW327710 LWS327710 MGO327710 MQK327710 NAG327710 NKC327710 NTY327710 ODU327710 ONQ327710 OXM327710 PHI327710 PRE327710 QBA327710 QKW327710 QUS327710 REO327710 ROK327710 RYG327710 SIC327710 SRY327710 TBU327710 TLQ327710 TVM327710 UFI327710 UPE327710 UZA327710 VIW327710 VSS327710 WCO327710 WMK327710 WWG327710 Y393215 JU393215 TQ393215 ADM393215 ANI393215 AXE393215 BHA393215 BQW393215 CAS393215 CKO393215 CUK393215 DEG393215 DOC393215 DXY393215 EHU393215 ERQ393215 FBM393215 FLI393215 FVE393215 GFA393215 GOW393215 GYS393215 HIO393215 HSK393215 ICG393215 IMC393215 IVY393215 JFU393215 JPQ393215 JZM393215 KJI393215 KTE393215 LDA393215 LMW393215 LWS393215 MGO393215 MQK393215 NAG393215 NKC393215 NTY393215 ODU393215 ONQ393215 OXM393215 PHI393215 PRE393215 QBA393215 QKW393215 QUS393215 REO393215 ROK393215 RYG393215 SIC393215 SRY393215 TBU393215 TLQ393215 TVM393215 UFI393215 UPE393215 UZA393215 VIW393215 VSS393215 WCO393215 WMK393215 WWG393215 Y393238 JU393238 TQ393238 ADM393238 ANI393238 AXE393238 BHA393238 BQW393238 CAS393238 CKO393238 CUK393238 DEG393238 DOC393238 DXY393238 EHU393238 ERQ393238 FBM393238 FLI393238 FVE393238 GFA393238 GOW393238 GYS393238 HIO393238 HSK393238 ICG393238 IMC393238 IVY393238 JFU393238 JPQ393238 JZM393238 KJI393238 KTE393238 LDA393238 LMW393238 LWS393238 MGO393238 MQK393238 NAG393238 NKC393238 NTY393238 ODU393238 ONQ393238 OXM393238 PHI393238 PRE393238 QBA393238 QKW393238 QUS393238 REO393238 ROK393238 RYG393238 SIC393238 SRY393238 TBU393238 TLQ393238 TVM393238 UFI393238 UPE393238 UZA393238 VIW393238 VSS393238 WCO393238 WMK393238 WWG393238 Y393242 JU393242 TQ393242 ADM393242 ANI393242 AXE393242 BHA393242 BQW393242 CAS393242 CKO393242 CUK393242 DEG393242 DOC393242 DXY393242 EHU393242 ERQ393242 FBM393242 FLI393242 FVE393242 GFA393242 GOW393242 GYS393242 HIO393242 HSK393242 ICG393242 IMC393242 IVY393242 JFU393242 JPQ393242 JZM393242 KJI393242 KTE393242 LDA393242 LMW393242 LWS393242 MGO393242 MQK393242 NAG393242 NKC393242 NTY393242 ODU393242 ONQ393242 OXM393242 PHI393242 PRE393242 QBA393242 QKW393242 QUS393242 REO393242 ROK393242 RYG393242 SIC393242 SRY393242 TBU393242 TLQ393242 TVM393242 UFI393242 UPE393242 UZA393242 VIW393242 VSS393242 WCO393242 WMK393242 WWG393242 Y393246 JU393246 TQ393246 ADM393246 ANI393246 AXE393246 BHA393246 BQW393246 CAS393246 CKO393246 CUK393246 DEG393246 DOC393246 DXY393246 EHU393246 ERQ393246 FBM393246 FLI393246 FVE393246 GFA393246 GOW393246 GYS393246 HIO393246 HSK393246 ICG393246 IMC393246 IVY393246 JFU393246 JPQ393246 JZM393246 KJI393246 KTE393246 LDA393246 LMW393246 LWS393246 MGO393246 MQK393246 NAG393246 NKC393246 NTY393246 ODU393246 ONQ393246 OXM393246 PHI393246 PRE393246 QBA393246 QKW393246 QUS393246 REO393246 ROK393246 RYG393246 SIC393246 SRY393246 TBU393246 TLQ393246 TVM393246 UFI393246 UPE393246 UZA393246 VIW393246 VSS393246 WCO393246 WMK393246 WWG393246 Y458751 JU458751 TQ458751 ADM458751 ANI458751 AXE458751 BHA458751 BQW458751 CAS458751 CKO458751 CUK458751 DEG458751 DOC458751 DXY458751 EHU458751 ERQ458751 FBM458751 FLI458751 FVE458751 GFA458751 GOW458751 GYS458751 HIO458751 HSK458751 ICG458751 IMC458751 IVY458751 JFU458751 JPQ458751 JZM458751 KJI458751 KTE458751 LDA458751 LMW458751 LWS458751 MGO458751 MQK458751 NAG458751 NKC458751 NTY458751 ODU458751 ONQ458751 OXM458751 PHI458751 PRE458751 QBA458751 QKW458751 QUS458751 REO458751 ROK458751 RYG458751 SIC458751 SRY458751 TBU458751 TLQ458751 TVM458751 UFI458751 UPE458751 UZA458751 VIW458751 VSS458751 WCO458751 WMK458751 WWG458751 Y458774 JU458774 TQ458774 ADM458774 ANI458774 AXE458774 BHA458774 BQW458774 CAS458774 CKO458774 CUK458774 DEG458774 DOC458774 DXY458774 EHU458774 ERQ458774 FBM458774 FLI458774 FVE458774 GFA458774 GOW458774 GYS458774 HIO458774 HSK458774 ICG458774 IMC458774 IVY458774 JFU458774 JPQ458774 JZM458774 KJI458774 KTE458774 LDA458774 LMW458774 LWS458774 MGO458774 MQK458774 NAG458774 NKC458774 NTY458774 ODU458774 ONQ458774 OXM458774 PHI458774 PRE458774 QBA458774 QKW458774 QUS458774 REO458774 ROK458774 RYG458774 SIC458774 SRY458774 TBU458774 TLQ458774 TVM458774 UFI458774 UPE458774 UZA458774 VIW458774 VSS458774 WCO458774 WMK458774 WWG458774 Y458778 JU458778 TQ458778 ADM458778 ANI458778 AXE458778 BHA458778 BQW458778 CAS458778 CKO458778 CUK458778 DEG458778 DOC458778 DXY458778 EHU458778 ERQ458778 FBM458778 FLI458778 FVE458778 GFA458778 GOW458778 GYS458778 HIO458778 HSK458778 ICG458778 IMC458778 IVY458778 JFU458778 JPQ458778 JZM458778 KJI458778 KTE458778 LDA458778 LMW458778 LWS458778 MGO458778 MQK458778 NAG458778 NKC458778 NTY458778 ODU458778 ONQ458778 OXM458778 PHI458778 PRE458778 QBA458778 QKW458778 QUS458778 REO458778 ROK458778 RYG458778 SIC458778 SRY458778 TBU458778 TLQ458778 TVM458778 UFI458778 UPE458778 UZA458778 VIW458778 VSS458778 WCO458778 WMK458778 WWG458778 Y458782 JU458782 TQ458782 ADM458782 ANI458782 AXE458782 BHA458782 BQW458782 CAS458782 CKO458782 CUK458782 DEG458782 DOC458782 DXY458782 EHU458782 ERQ458782 FBM458782 FLI458782 FVE458782 GFA458782 GOW458782 GYS458782 HIO458782 HSK458782 ICG458782 IMC458782 IVY458782 JFU458782 JPQ458782 JZM458782 KJI458782 KTE458782 LDA458782 LMW458782 LWS458782 MGO458782 MQK458782 NAG458782 NKC458782 NTY458782 ODU458782 ONQ458782 OXM458782 PHI458782 PRE458782 QBA458782 QKW458782 QUS458782 REO458782 ROK458782 RYG458782 SIC458782 SRY458782 TBU458782 TLQ458782 TVM458782 UFI458782 UPE458782 UZA458782 VIW458782 VSS458782 WCO458782 WMK458782 WWG458782 Y524287 JU524287 TQ524287 ADM524287 ANI524287 AXE524287 BHA524287 BQW524287 CAS524287 CKO524287 CUK524287 DEG524287 DOC524287 DXY524287 EHU524287 ERQ524287 FBM524287 FLI524287 FVE524287 GFA524287 GOW524287 GYS524287 HIO524287 HSK524287 ICG524287 IMC524287 IVY524287 JFU524287 JPQ524287 JZM524287 KJI524287 KTE524287 LDA524287 LMW524287 LWS524287 MGO524287 MQK524287 NAG524287 NKC524287 NTY524287 ODU524287 ONQ524287 OXM524287 PHI524287 PRE524287 QBA524287 QKW524287 QUS524287 REO524287 ROK524287 RYG524287 SIC524287 SRY524287 TBU524287 TLQ524287 TVM524287 UFI524287 UPE524287 UZA524287 VIW524287 VSS524287 WCO524287 WMK524287 WWG524287 Y524310 JU524310 TQ524310 ADM524310 ANI524310 AXE524310 BHA524310 BQW524310 CAS524310 CKO524310 CUK524310 DEG524310 DOC524310 DXY524310 EHU524310 ERQ524310 FBM524310 FLI524310 FVE524310 GFA524310 GOW524310 GYS524310 HIO524310 HSK524310 ICG524310 IMC524310 IVY524310 JFU524310 JPQ524310 JZM524310 KJI524310 KTE524310 LDA524310 LMW524310 LWS524310 MGO524310 MQK524310 NAG524310 NKC524310 NTY524310 ODU524310 ONQ524310 OXM524310 PHI524310 PRE524310 QBA524310 QKW524310 QUS524310 REO524310 ROK524310 RYG524310 SIC524310 SRY524310 TBU524310 TLQ524310 TVM524310 UFI524310 UPE524310 UZA524310 VIW524310 VSS524310 WCO524310 WMK524310 WWG524310 Y524314 JU524314 TQ524314 ADM524314 ANI524314 AXE524314 BHA524314 BQW524314 CAS524314 CKO524314 CUK524314 DEG524314 DOC524314 DXY524314 EHU524314 ERQ524314 FBM524314 FLI524314 FVE524314 GFA524314 GOW524314 GYS524314 HIO524314 HSK524314 ICG524314 IMC524314 IVY524314 JFU524314 JPQ524314 JZM524314 KJI524314 KTE524314 LDA524314 LMW524314 LWS524314 MGO524314 MQK524314 NAG524314 NKC524314 NTY524314 ODU524314 ONQ524314 OXM524314 PHI524314 PRE524314 QBA524314 QKW524314 QUS524314 REO524314 ROK524314 RYG524314 SIC524314 SRY524314 TBU524314 TLQ524314 TVM524314 UFI524314 UPE524314 UZA524314 VIW524314 VSS524314 WCO524314 WMK524314 WWG524314 Y524318 JU524318 TQ524318 ADM524318 ANI524318 AXE524318 BHA524318 BQW524318 CAS524318 CKO524318 CUK524318 DEG524318 DOC524318 DXY524318 EHU524318 ERQ524318 FBM524318 FLI524318 FVE524318 GFA524318 GOW524318 GYS524318 HIO524318 HSK524318 ICG524318 IMC524318 IVY524318 JFU524318 JPQ524318 JZM524318 KJI524318 KTE524318 LDA524318 LMW524318 LWS524318 MGO524318 MQK524318 NAG524318 NKC524318 NTY524318 ODU524318 ONQ524318 OXM524318 PHI524318 PRE524318 QBA524318 QKW524318 QUS524318 REO524318 ROK524318 RYG524318 SIC524318 SRY524318 TBU524318 TLQ524318 TVM524318 UFI524318 UPE524318 UZA524318 VIW524318 VSS524318 WCO524318 WMK524318 WWG524318 Y589823 JU589823 TQ589823 ADM589823 ANI589823 AXE589823 BHA589823 BQW589823 CAS589823 CKO589823 CUK589823 DEG589823 DOC589823 DXY589823 EHU589823 ERQ589823 FBM589823 FLI589823 FVE589823 GFA589823 GOW589823 GYS589823 HIO589823 HSK589823 ICG589823 IMC589823 IVY589823 JFU589823 JPQ589823 JZM589823 KJI589823 KTE589823 LDA589823 LMW589823 LWS589823 MGO589823 MQK589823 NAG589823 NKC589823 NTY589823 ODU589823 ONQ589823 OXM589823 PHI589823 PRE589823 QBA589823 QKW589823 QUS589823 REO589823 ROK589823 RYG589823 SIC589823 SRY589823 TBU589823 TLQ589823 TVM589823 UFI589823 UPE589823 UZA589823 VIW589823 VSS589823 WCO589823 WMK589823 WWG589823 Y589846 JU589846 TQ589846 ADM589846 ANI589846 AXE589846 BHA589846 BQW589846 CAS589846 CKO589846 CUK589846 DEG589846 DOC589846 DXY589846 EHU589846 ERQ589846 FBM589846 FLI589846 FVE589846 GFA589846 GOW589846 GYS589846 HIO589846 HSK589846 ICG589846 IMC589846 IVY589846 JFU589846 JPQ589846 JZM589846 KJI589846 KTE589846 LDA589846 LMW589846 LWS589846 MGO589846 MQK589846 NAG589846 NKC589846 NTY589846 ODU589846 ONQ589846 OXM589846 PHI589846 PRE589846 QBA589846 QKW589846 QUS589846 REO589846 ROK589846 RYG589846 SIC589846 SRY589846 TBU589846 TLQ589846 TVM589846 UFI589846 UPE589846 UZA589846 VIW589846 VSS589846 WCO589846 WMK589846 WWG589846 Y589850 JU589850 TQ589850 ADM589850 ANI589850 AXE589850 BHA589850 BQW589850 CAS589850 CKO589850 CUK589850 DEG589850 DOC589850 DXY589850 EHU589850 ERQ589850 FBM589850 FLI589850 FVE589850 GFA589850 GOW589850 GYS589850 HIO589850 HSK589850 ICG589850 IMC589850 IVY589850 JFU589850 JPQ589850 JZM589850 KJI589850 KTE589850 LDA589850 LMW589850 LWS589850 MGO589850 MQK589850 NAG589850 NKC589850 NTY589850 ODU589850 ONQ589850 OXM589850 PHI589850 PRE589850 QBA589850 QKW589850 QUS589850 REO589850 ROK589850 RYG589850 SIC589850 SRY589850 TBU589850 TLQ589850 TVM589850 UFI589850 UPE589850 UZA589850 VIW589850 VSS589850 WCO589850 WMK589850 WWG589850 Y589854 JU589854 TQ589854 ADM589854 ANI589854 AXE589854 BHA589854 BQW589854 CAS589854 CKO589854 CUK589854 DEG589854 DOC589854 DXY589854 EHU589854 ERQ589854 FBM589854 FLI589854 FVE589854 GFA589854 GOW589854 GYS589854 HIO589854 HSK589854 ICG589854 IMC589854 IVY589854 JFU589854 JPQ589854 JZM589854 KJI589854 KTE589854 LDA589854 LMW589854 LWS589854 MGO589854 MQK589854 NAG589854 NKC589854 NTY589854 ODU589854 ONQ589854 OXM589854 PHI589854 PRE589854 QBA589854 QKW589854 QUS589854 REO589854 ROK589854 RYG589854 SIC589854 SRY589854 TBU589854 TLQ589854 TVM589854 UFI589854 UPE589854 UZA589854 VIW589854 VSS589854 WCO589854 WMK589854 WWG589854 Y655359 JU655359 TQ655359 ADM655359 ANI655359 AXE655359 BHA655359 BQW655359 CAS655359 CKO655359 CUK655359 DEG655359 DOC655359 DXY655359 EHU655359 ERQ655359 FBM655359 FLI655359 FVE655359 GFA655359 GOW655359 GYS655359 HIO655359 HSK655359 ICG655359 IMC655359 IVY655359 JFU655359 JPQ655359 JZM655359 KJI655359 KTE655359 LDA655359 LMW655359 LWS655359 MGO655359 MQK655359 NAG655359 NKC655359 NTY655359 ODU655359 ONQ655359 OXM655359 PHI655359 PRE655359 QBA655359 QKW655359 QUS655359 REO655359 ROK655359 RYG655359 SIC655359 SRY655359 TBU655359 TLQ655359 TVM655359 UFI655359 UPE655359 UZA655359 VIW655359 VSS655359 WCO655359 WMK655359 WWG655359 Y655382 JU655382 TQ655382 ADM655382 ANI655382 AXE655382 BHA655382 BQW655382 CAS655382 CKO655382 CUK655382 DEG655382 DOC655382 DXY655382 EHU655382 ERQ655382 FBM655382 FLI655382 FVE655382 GFA655382 GOW655382 GYS655382 HIO655382 HSK655382 ICG655382 IMC655382 IVY655382 JFU655382 JPQ655382 JZM655382 KJI655382 KTE655382 LDA655382 LMW655382 LWS655382 MGO655382 MQK655382 NAG655382 NKC655382 NTY655382 ODU655382 ONQ655382 OXM655382 PHI655382 PRE655382 QBA655382 QKW655382 QUS655382 REO655382 ROK655382 RYG655382 SIC655382 SRY655382 TBU655382 TLQ655382 TVM655382 UFI655382 UPE655382 UZA655382 VIW655382 VSS655382 WCO655382 WMK655382 WWG655382 Y655386 JU655386 TQ655386 ADM655386 ANI655386 AXE655386 BHA655386 BQW655386 CAS655386 CKO655386 CUK655386 DEG655386 DOC655386 DXY655386 EHU655386 ERQ655386 FBM655386 FLI655386 FVE655386 GFA655386 GOW655386 GYS655386 HIO655386 HSK655386 ICG655386 IMC655386 IVY655386 JFU655386 JPQ655386 JZM655386 KJI655386 KTE655386 LDA655386 LMW655386 LWS655386 MGO655386 MQK655386 NAG655386 NKC655386 NTY655386 ODU655386 ONQ655386 OXM655386 PHI655386 PRE655386 QBA655386 QKW655386 QUS655386 REO655386 ROK655386 RYG655386 SIC655386 SRY655386 TBU655386 TLQ655386 TVM655386 UFI655386 UPE655386 UZA655386 VIW655386 VSS655386 WCO655386 WMK655386 WWG655386 Y655390 JU655390 TQ655390 ADM655390 ANI655390 AXE655390 BHA655390 BQW655390 CAS655390 CKO655390 CUK655390 DEG655390 DOC655390 DXY655390 EHU655390 ERQ655390 FBM655390 FLI655390 FVE655390 GFA655390 GOW655390 GYS655390 HIO655390 HSK655390 ICG655390 IMC655390 IVY655390 JFU655390 JPQ655390 JZM655390 KJI655390 KTE655390 LDA655390 LMW655390 LWS655390 MGO655390 MQK655390 NAG655390 NKC655390 NTY655390 ODU655390 ONQ655390 OXM655390 PHI655390 PRE655390 QBA655390 QKW655390 QUS655390 REO655390 ROK655390 RYG655390 SIC655390 SRY655390 TBU655390 TLQ655390 TVM655390 UFI655390 UPE655390 UZA655390 VIW655390 VSS655390 WCO655390 WMK655390 WWG655390 Y720895 JU720895 TQ720895 ADM720895 ANI720895 AXE720895 BHA720895 BQW720895 CAS720895 CKO720895 CUK720895 DEG720895 DOC720895 DXY720895 EHU720895 ERQ720895 FBM720895 FLI720895 FVE720895 GFA720895 GOW720895 GYS720895 HIO720895 HSK720895 ICG720895 IMC720895 IVY720895 JFU720895 JPQ720895 JZM720895 KJI720895 KTE720895 LDA720895 LMW720895 LWS720895 MGO720895 MQK720895 NAG720895 NKC720895 NTY720895 ODU720895 ONQ720895 OXM720895 PHI720895 PRE720895 QBA720895 QKW720895 QUS720895 REO720895 ROK720895 RYG720895 SIC720895 SRY720895 TBU720895 TLQ720895 TVM720895 UFI720895 UPE720895 UZA720895 VIW720895 VSS720895 WCO720895 WMK720895 WWG720895 Y720918 JU720918 TQ720918 ADM720918 ANI720918 AXE720918 BHA720918 BQW720918 CAS720918 CKO720918 CUK720918 DEG720918 DOC720918 DXY720918 EHU720918 ERQ720918 FBM720918 FLI720918 FVE720918 GFA720918 GOW720918 GYS720918 HIO720918 HSK720918 ICG720918 IMC720918 IVY720918 JFU720918 JPQ720918 JZM720918 KJI720918 KTE720918 LDA720918 LMW720918 LWS720918 MGO720918 MQK720918 NAG720918 NKC720918 NTY720918 ODU720918 ONQ720918 OXM720918 PHI720918 PRE720918 QBA720918 QKW720918 QUS720918 REO720918 ROK720918 RYG720918 SIC720918 SRY720918 TBU720918 TLQ720918 TVM720918 UFI720918 UPE720918 UZA720918 VIW720918 VSS720918 WCO720918 WMK720918 WWG720918 Y720922 JU720922 TQ720922 ADM720922 ANI720922 AXE720922 BHA720922 BQW720922 CAS720922 CKO720922 CUK720922 DEG720922 DOC720922 DXY720922 EHU720922 ERQ720922 FBM720922 FLI720922 FVE720922 GFA720922 GOW720922 GYS720922 HIO720922 HSK720922 ICG720922 IMC720922 IVY720922 JFU720922 JPQ720922 JZM720922 KJI720922 KTE720922 LDA720922 LMW720922 LWS720922 MGO720922 MQK720922 NAG720922 NKC720922 NTY720922 ODU720922 ONQ720922 OXM720922 PHI720922 PRE720922 QBA720922 QKW720922 QUS720922 REO720922 ROK720922 RYG720922 SIC720922 SRY720922 TBU720922 TLQ720922 TVM720922 UFI720922 UPE720922 UZA720922 VIW720922 VSS720922 WCO720922 WMK720922 WWG720922 Y720926 JU720926 TQ720926 ADM720926 ANI720926 AXE720926 BHA720926 BQW720926 CAS720926 CKO720926 CUK720926 DEG720926 DOC720926 DXY720926 EHU720926 ERQ720926 FBM720926 FLI720926 FVE720926 GFA720926 GOW720926 GYS720926 HIO720926 HSK720926 ICG720926 IMC720926 IVY720926 JFU720926 JPQ720926 JZM720926 KJI720926 KTE720926 LDA720926 LMW720926 LWS720926 MGO720926 MQK720926 NAG720926 NKC720926 NTY720926 ODU720926 ONQ720926 OXM720926 PHI720926 PRE720926 QBA720926 QKW720926 QUS720926 REO720926 ROK720926 RYG720926 SIC720926 SRY720926 TBU720926 TLQ720926 TVM720926 UFI720926 UPE720926 UZA720926 VIW720926 VSS720926 WCO720926 WMK720926 WWG720926 Y786431 JU786431 TQ786431 ADM786431 ANI786431 AXE786431 BHA786431 BQW786431 CAS786431 CKO786431 CUK786431 DEG786431 DOC786431 DXY786431 EHU786431 ERQ786431 FBM786431 FLI786431 FVE786431 GFA786431 GOW786431 GYS786431 HIO786431 HSK786431 ICG786431 IMC786431 IVY786431 JFU786431 JPQ786431 JZM786431 KJI786431 KTE786431 LDA786431 LMW786431 LWS786431 MGO786431 MQK786431 NAG786431 NKC786431 NTY786431 ODU786431 ONQ786431 OXM786431 PHI786431 PRE786431 QBA786431 QKW786431 QUS786431 REO786431 ROK786431 RYG786431 SIC786431 SRY786431 TBU786431 TLQ786431 TVM786431 UFI786431 UPE786431 UZA786431 VIW786431 VSS786431 WCO786431 WMK786431 WWG786431 Y786454 JU786454 TQ786454 ADM786454 ANI786454 AXE786454 BHA786454 BQW786454 CAS786454 CKO786454 CUK786454 DEG786454 DOC786454 DXY786454 EHU786454 ERQ786454 FBM786454 FLI786454 FVE786454 GFA786454 GOW786454 GYS786454 HIO786454 HSK786454 ICG786454 IMC786454 IVY786454 JFU786454 JPQ786454 JZM786454 KJI786454 KTE786454 LDA786454 LMW786454 LWS786454 MGO786454 MQK786454 NAG786454 NKC786454 NTY786454 ODU786454 ONQ786454 OXM786454 PHI786454 PRE786454 QBA786454 QKW786454 QUS786454 REO786454 ROK786454 RYG786454 SIC786454 SRY786454 TBU786454 TLQ786454 TVM786454 UFI786454 UPE786454 UZA786454 VIW786454 VSS786454 WCO786454 WMK786454 WWG786454 Y786458 JU786458 TQ786458 ADM786458 ANI786458 AXE786458 BHA786458 BQW786458 CAS786458 CKO786458 CUK786458 DEG786458 DOC786458 DXY786458 EHU786458 ERQ786458 FBM786458 FLI786458 FVE786458 GFA786458 GOW786458 GYS786458 HIO786458 HSK786458 ICG786458 IMC786458 IVY786458 JFU786458 JPQ786458 JZM786458 KJI786458 KTE786458 LDA786458 LMW786458 LWS786458 MGO786458 MQK786458 NAG786458 NKC786458 NTY786458 ODU786458 ONQ786458 OXM786458 PHI786458 PRE786458 QBA786458 QKW786458 QUS786458 REO786458 ROK786458 RYG786458 SIC786458 SRY786458 TBU786458 TLQ786458 TVM786458 UFI786458 UPE786458 UZA786458 VIW786458 VSS786458 WCO786458 WMK786458 WWG786458 Y786462 JU786462 TQ786462 ADM786462 ANI786462 AXE786462 BHA786462 BQW786462 CAS786462 CKO786462 CUK786462 DEG786462 DOC786462 DXY786462 EHU786462 ERQ786462 FBM786462 FLI786462 FVE786462 GFA786462 GOW786462 GYS786462 HIO786462 HSK786462 ICG786462 IMC786462 IVY786462 JFU786462 JPQ786462 JZM786462 KJI786462 KTE786462 LDA786462 LMW786462 LWS786462 MGO786462 MQK786462 NAG786462 NKC786462 NTY786462 ODU786462 ONQ786462 OXM786462 PHI786462 PRE786462 QBA786462 QKW786462 QUS786462 REO786462 ROK786462 RYG786462 SIC786462 SRY786462 TBU786462 TLQ786462 TVM786462 UFI786462 UPE786462 UZA786462 VIW786462 VSS786462 WCO786462 WMK786462 WWG786462 Y851967 JU851967 TQ851967 ADM851967 ANI851967 AXE851967 BHA851967 BQW851967 CAS851967 CKO851967 CUK851967 DEG851967 DOC851967 DXY851967 EHU851967 ERQ851967 FBM851967 FLI851967 FVE851967 GFA851967 GOW851967 GYS851967 HIO851967 HSK851967 ICG851967 IMC851967 IVY851967 JFU851967 JPQ851967 JZM851967 KJI851967 KTE851967 LDA851967 LMW851967 LWS851967 MGO851967 MQK851967 NAG851967 NKC851967 NTY851967 ODU851967 ONQ851967 OXM851967 PHI851967 PRE851967 QBA851967 QKW851967 QUS851967 REO851967 ROK851967 RYG851967 SIC851967 SRY851967 TBU851967 TLQ851967 TVM851967 UFI851967 UPE851967 UZA851967 VIW851967 VSS851967 WCO851967 WMK851967 WWG851967 Y851990 JU851990 TQ851990 ADM851990 ANI851990 AXE851990 BHA851990 BQW851990 CAS851990 CKO851990 CUK851990 DEG851990 DOC851990 DXY851990 EHU851990 ERQ851990 FBM851990 FLI851990 FVE851990 GFA851990 GOW851990 GYS851990 HIO851990 HSK851990 ICG851990 IMC851990 IVY851990 JFU851990 JPQ851990 JZM851990 KJI851990 KTE851990 LDA851990 LMW851990 LWS851990 MGO851990 MQK851990 NAG851990 NKC851990 NTY851990 ODU851990 ONQ851990 OXM851990 PHI851990 PRE851990 QBA851990 QKW851990 QUS851990 REO851990 ROK851990 RYG851990 SIC851990 SRY851990 TBU851990 TLQ851990 TVM851990 UFI851990 UPE851990 UZA851990 VIW851990 VSS851990 WCO851990 WMK851990 WWG851990 Y851994 JU851994 TQ851994 ADM851994 ANI851994 AXE851994 BHA851994 BQW851994 CAS851994 CKO851994 CUK851994 DEG851994 DOC851994 DXY851994 EHU851994 ERQ851994 FBM851994 FLI851994 FVE851994 GFA851994 GOW851994 GYS851994 HIO851994 HSK851994 ICG851994 IMC851994 IVY851994 JFU851994 JPQ851994 JZM851994 KJI851994 KTE851994 LDA851994 LMW851994 LWS851994 MGO851994 MQK851994 NAG851994 NKC851994 NTY851994 ODU851994 ONQ851994 OXM851994 PHI851994 PRE851994 QBA851994 QKW851994 QUS851994 REO851994 ROK851994 RYG851994 SIC851994 SRY851994 TBU851994 TLQ851994 TVM851994 UFI851994 UPE851994 UZA851994 VIW851994 VSS851994 WCO851994 WMK851994 WWG851994 Y851998 JU851998 TQ851998 ADM851998 ANI851998 AXE851998 BHA851998 BQW851998 CAS851998 CKO851998 CUK851998 DEG851998 DOC851998 DXY851998 EHU851998 ERQ851998 FBM851998 FLI851998 FVE851998 GFA851998 GOW851998 GYS851998 HIO851998 HSK851998 ICG851998 IMC851998 IVY851998 JFU851998 JPQ851998 JZM851998 KJI851998 KTE851998 LDA851998 LMW851998 LWS851998 MGO851998 MQK851998 NAG851998 NKC851998 NTY851998 ODU851998 ONQ851998 OXM851998 PHI851998 PRE851998 QBA851998 QKW851998 QUS851998 REO851998 ROK851998 RYG851998 SIC851998 SRY851998 TBU851998 TLQ851998 TVM851998 UFI851998 UPE851998 UZA851998 VIW851998 VSS851998 WCO851998 WMK851998 WWG851998 Y917503 JU917503 TQ917503 ADM917503 ANI917503 AXE917503 BHA917503 BQW917503 CAS917503 CKO917503 CUK917503 DEG917503 DOC917503 DXY917503 EHU917503 ERQ917503 FBM917503 FLI917503 FVE917503 GFA917503 GOW917503 GYS917503 HIO917503 HSK917503 ICG917503 IMC917503 IVY917503 JFU917503 JPQ917503 JZM917503 KJI917503 KTE917503 LDA917503 LMW917503 LWS917503 MGO917503 MQK917503 NAG917503 NKC917503 NTY917503 ODU917503 ONQ917503 OXM917503 PHI917503 PRE917503 QBA917503 QKW917503 QUS917503 REO917503 ROK917503 RYG917503 SIC917503 SRY917503 TBU917503 TLQ917503 TVM917503 UFI917503 UPE917503 UZA917503 VIW917503 VSS917503 WCO917503 WMK917503 WWG917503 Y917526 JU917526 TQ917526 ADM917526 ANI917526 AXE917526 BHA917526 BQW917526 CAS917526 CKO917526 CUK917526 DEG917526 DOC917526 DXY917526 EHU917526 ERQ917526 FBM917526 FLI917526 FVE917526 GFA917526 GOW917526 GYS917526 HIO917526 HSK917526 ICG917526 IMC917526 IVY917526 JFU917526 JPQ917526 JZM917526 KJI917526 KTE917526 LDA917526 LMW917526 LWS917526 MGO917526 MQK917526 NAG917526 NKC917526 NTY917526 ODU917526 ONQ917526 OXM917526 PHI917526 PRE917526 QBA917526 QKW917526 QUS917526 REO917526 ROK917526 RYG917526 SIC917526 SRY917526 TBU917526 TLQ917526 TVM917526 UFI917526 UPE917526 UZA917526 VIW917526 VSS917526 WCO917526 WMK917526 WWG917526 Y917530 JU917530 TQ917530 ADM917530 ANI917530 AXE917530 BHA917530 BQW917530 CAS917530 CKO917530 CUK917530 DEG917530 DOC917530 DXY917530 EHU917530 ERQ917530 FBM917530 FLI917530 FVE917530 GFA917530 GOW917530 GYS917530 HIO917530 HSK917530 ICG917530 IMC917530 IVY917530 JFU917530 JPQ917530 JZM917530 KJI917530 KTE917530 LDA917530 LMW917530 LWS917530 MGO917530 MQK917530 NAG917530 NKC917530 NTY917530 ODU917530 ONQ917530 OXM917530 PHI917530 PRE917530 QBA917530 QKW917530 QUS917530 REO917530 ROK917530 RYG917530 SIC917530 SRY917530 TBU917530 TLQ917530 TVM917530 UFI917530 UPE917530 UZA917530 VIW917530 VSS917530 WCO917530 WMK917530 WWG917530 Y917534 JU917534 TQ917534 ADM917534 ANI917534 AXE917534 BHA917534 BQW917534 CAS917534 CKO917534 CUK917534 DEG917534 DOC917534 DXY917534 EHU917534 ERQ917534 FBM917534 FLI917534 FVE917534 GFA917534 GOW917534 GYS917534 HIO917534 HSK917534 ICG917534 IMC917534 IVY917534 JFU917534 JPQ917534 JZM917534 KJI917534 KTE917534 LDA917534 LMW917534 LWS917534 MGO917534 MQK917534 NAG917534 NKC917534 NTY917534 ODU917534 ONQ917534 OXM917534 PHI917534 PRE917534 QBA917534 QKW917534 QUS917534 REO917534 ROK917534 RYG917534 SIC917534 SRY917534 TBU917534 TLQ917534 TVM917534 UFI917534 UPE917534 UZA917534 VIW917534 VSS917534 WCO917534 WMK917534 WWG917534 Y983039 JU983039 TQ983039 ADM983039 ANI983039 AXE983039 BHA983039 BQW983039 CAS983039 CKO983039 CUK983039 DEG983039 DOC983039 DXY983039 EHU983039 ERQ983039 FBM983039 FLI983039 FVE983039 GFA983039 GOW983039 GYS983039 HIO983039 HSK983039 ICG983039 IMC983039 IVY983039 JFU983039 JPQ983039 JZM983039 KJI983039 KTE983039 LDA983039 LMW983039 LWS983039 MGO983039 MQK983039 NAG983039 NKC983039 NTY983039 ODU983039 ONQ983039 OXM983039 PHI983039 PRE983039 QBA983039 QKW983039 QUS983039 REO983039 ROK983039 RYG983039 SIC983039 SRY983039 TBU983039 TLQ983039 TVM983039 UFI983039 UPE983039 UZA983039 VIW983039 VSS983039 WCO983039 WMK983039 WWG983039 Y983062 JU983062 TQ983062 ADM983062 ANI983062 AXE983062 BHA983062 BQW983062 CAS983062 CKO983062 CUK983062 DEG983062 DOC983062 DXY983062 EHU983062 ERQ983062 FBM983062 FLI983062 FVE983062 GFA983062 GOW983062 GYS983062 HIO983062 HSK983062 ICG983062 IMC983062 IVY983062 JFU983062 JPQ983062 JZM983062 KJI983062 KTE983062 LDA983062 LMW983062 LWS983062 MGO983062 MQK983062 NAG983062 NKC983062 NTY983062 ODU983062 ONQ983062 OXM983062 PHI983062 PRE983062 QBA983062 QKW983062 QUS983062 REO983062 ROK983062 RYG983062 SIC983062 SRY983062 TBU983062 TLQ983062 TVM983062 UFI983062 UPE983062 UZA983062 VIW983062 VSS983062 WCO983062 WMK983062 WWG983062 Y983066 JU983066 TQ983066 ADM983066 ANI983066 AXE983066 BHA983066 BQW983066 CAS983066 CKO983066 CUK983066 DEG983066 DOC983066 DXY983066 EHU983066 ERQ983066 FBM983066 FLI983066 FVE983066 GFA983066 GOW983066 GYS983066 HIO983066 HSK983066 ICG983066 IMC983066 IVY983066 JFU983066 JPQ983066 JZM983066 KJI983066 KTE983066 LDA983066 LMW983066 LWS983066 MGO983066 MQK983066 NAG983066 NKC983066 NTY983066 ODU983066 ONQ983066 OXM983066 PHI983066 PRE983066 QBA983066 QKW983066 QUS983066 REO983066 ROK983066 RYG983066 SIC983066 SRY983066 TBU983066 TLQ983066 TVM983066 UFI983066 UPE983066 UZA983066 VIW983066 VSS983066 WCO983066 WMK983066 WWG983066 Y983070 JU983070 TQ983070 ADM983070 ANI983070 AXE983070 BHA983070 BQW983070 CAS983070 CKO983070 CUK983070 DEG983070 DOC983070 DXY983070 EHU983070 ERQ983070 FBM983070 FLI983070 FVE983070 GFA983070 GOW983070 GYS983070 HIO983070 HSK983070 ICG983070 IMC983070 IVY983070 JFU983070 JPQ983070 JZM983070 KJI983070 KTE983070 LDA983070 LMW983070 LWS983070 MGO983070 MQK983070 NAG983070 NKC983070 NTY983070 ODU983070 ONQ983070 OXM983070 PHI983070 PRE983070 QBA983070 QKW983070 QUS983070 REO983070 ROK983070 RYG983070 SIC983070 SRY983070 TBU983070 TLQ983070 TVM983070 UFI983070 UPE983070 UZA983070 VIW983070 VSS983070 WCO983070 WMK983070 WWG983070 Y8:Y10 Y14:Y21 Y23:Y26 Y39:Y40 Y46:Y47 Y49:Y57 Y65538:Y65540 Y65544:Y65551 Y65553:Y65556 Y131074:Y131076 Y131080:Y131087 Y131089:Y131092 Y196610:Y196612 Y196616:Y196623 Y196625:Y196628 Y262146:Y262148 Y262152:Y262159 Y262161:Y262164 Y327682:Y327684 Y327688:Y327695 Y327697:Y327700 Y393218:Y393220 Y393224:Y393231 Y393233:Y393236 Y458754:Y458756 Y458760:Y458767 Y458769:Y458772 Y524290:Y524292 Y524296:Y524303 Y524305:Y524308 Y589826:Y589828 Y589832:Y589839 Y589841:Y589844 Y655362:Y655364 Y655368:Y655375 Y655377:Y655380 Y720898:Y720900 Y720904:Y720911 Y720913:Y720916 Y786434:Y786436 Y786440:Y786447 Y786449:Y786452 Y851970:Y851972 Y851976:Y851983 Y851985:Y851988 Y917506:Y917508 Y917512:Y917519 Y917521:Y917524 Y983042:Y983044 Y983048:Y983055 Y983057:Y983060 JU8:JU10 JU14:JU21 JU23:JU26 JU65538:JU65540 JU65544:JU65551 JU65553:JU65556 JU131074:JU131076 JU131080:JU131087 JU131089:JU131092 JU196610:JU196612 JU196616:JU196623 JU196625:JU196628 JU262146:JU262148 JU262152:JU262159 JU262161:JU262164 JU327682:JU327684 JU327688:JU327695 JU327697:JU327700 JU393218:JU393220 JU393224:JU393231 JU393233:JU393236 JU458754:JU458756 JU458760:JU458767 JU458769:JU458772 JU524290:JU524292 JU524296:JU524303 JU524305:JU524308 JU589826:JU589828 JU589832:JU589839 JU589841:JU589844 JU655362:JU655364 JU655368:JU655375 JU655377:JU655380 JU720898:JU720900 JU720904:JU720911 JU720913:JU720916 JU786434:JU786436 JU786440:JU786447 JU786449:JU786452 JU851970:JU851972 JU851976:JU851983 JU851985:JU851988 JU917506:JU917508 JU917512:JU917519 JU917521:JU917524 JU983042:JU983044 JU983048:JU983055 JU983057:JU983060 TQ8:TQ10 TQ14:TQ21 TQ23:TQ26 TQ65538:TQ65540 TQ65544:TQ65551 TQ65553:TQ65556 TQ131074:TQ131076 TQ131080:TQ131087 TQ131089:TQ131092 TQ196610:TQ196612 TQ196616:TQ196623 TQ196625:TQ196628 TQ262146:TQ262148 TQ262152:TQ262159 TQ262161:TQ262164 TQ327682:TQ327684 TQ327688:TQ327695 TQ327697:TQ327700 TQ393218:TQ393220 TQ393224:TQ393231 TQ393233:TQ393236 TQ458754:TQ458756 TQ458760:TQ458767 TQ458769:TQ458772 TQ524290:TQ524292 TQ524296:TQ524303 TQ524305:TQ524308 TQ589826:TQ589828 TQ589832:TQ589839 TQ589841:TQ589844 TQ655362:TQ655364 TQ655368:TQ655375 TQ655377:TQ655380 TQ720898:TQ720900 TQ720904:TQ720911 TQ720913:TQ720916 TQ786434:TQ786436 TQ786440:TQ786447 TQ786449:TQ786452 TQ851970:TQ851972 TQ851976:TQ851983 TQ851985:TQ851988 TQ917506:TQ917508 TQ917512:TQ917519 TQ917521:TQ917524 TQ983042:TQ983044 TQ983048:TQ983055 TQ983057:TQ983060 ADM8:ADM10 ADM14:ADM21 ADM23:ADM26 ADM65538:ADM65540 ADM65544:ADM65551 ADM65553:ADM65556 ADM131074:ADM131076 ADM131080:ADM131087 ADM131089:ADM131092 ADM196610:ADM196612 ADM196616:ADM196623 ADM196625:ADM196628 ADM262146:ADM262148 ADM262152:ADM262159 ADM262161:ADM262164 ADM327682:ADM327684 ADM327688:ADM327695 ADM327697:ADM327700 ADM393218:ADM393220 ADM393224:ADM393231 ADM393233:ADM393236 ADM458754:ADM458756 ADM458760:ADM458767 ADM458769:ADM458772 ADM524290:ADM524292 ADM524296:ADM524303 ADM524305:ADM524308 ADM589826:ADM589828 ADM589832:ADM589839 ADM589841:ADM589844 ADM655362:ADM655364 ADM655368:ADM655375 ADM655377:ADM655380 ADM720898:ADM720900 ADM720904:ADM720911 ADM720913:ADM720916 ADM786434:ADM786436 ADM786440:ADM786447 ADM786449:ADM786452 ADM851970:ADM851972 ADM851976:ADM851983 ADM851985:ADM851988 ADM917506:ADM917508 ADM917512:ADM917519 ADM917521:ADM917524 ADM983042:ADM983044 ADM983048:ADM983055 ADM983057:ADM983060 ANI8:ANI10 ANI14:ANI21 ANI23:ANI26 ANI65538:ANI65540 ANI65544:ANI65551 ANI65553:ANI65556 ANI131074:ANI131076 ANI131080:ANI131087 ANI131089:ANI131092 ANI196610:ANI196612 ANI196616:ANI196623 ANI196625:ANI196628 ANI262146:ANI262148 ANI262152:ANI262159 ANI262161:ANI262164 ANI327682:ANI327684 ANI327688:ANI327695 ANI327697:ANI327700 ANI393218:ANI393220 ANI393224:ANI393231 ANI393233:ANI393236 ANI458754:ANI458756 ANI458760:ANI458767 ANI458769:ANI458772 ANI524290:ANI524292 ANI524296:ANI524303 ANI524305:ANI524308 ANI589826:ANI589828 ANI589832:ANI589839 ANI589841:ANI589844 ANI655362:ANI655364 ANI655368:ANI655375 ANI655377:ANI655380 ANI720898:ANI720900 ANI720904:ANI720911 ANI720913:ANI720916 ANI786434:ANI786436 ANI786440:ANI786447 ANI786449:ANI786452 ANI851970:ANI851972 ANI851976:ANI851983 ANI851985:ANI851988 ANI917506:ANI917508 ANI917512:ANI917519 ANI917521:ANI917524 ANI983042:ANI983044 ANI983048:ANI983055 ANI983057:ANI983060 AXE8:AXE10 AXE14:AXE21 AXE23:AXE26 AXE65538:AXE65540 AXE65544:AXE65551 AXE65553:AXE65556 AXE131074:AXE131076 AXE131080:AXE131087 AXE131089:AXE131092 AXE196610:AXE196612 AXE196616:AXE196623 AXE196625:AXE196628 AXE262146:AXE262148 AXE262152:AXE262159 AXE262161:AXE262164 AXE327682:AXE327684 AXE327688:AXE327695 AXE327697:AXE327700 AXE393218:AXE393220 AXE393224:AXE393231 AXE393233:AXE393236 AXE458754:AXE458756 AXE458760:AXE458767 AXE458769:AXE458772 AXE524290:AXE524292 AXE524296:AXE524303 AXE524305:AXE524308 AXE589826:AXE589828 AXE589832:AXE589839 AXE589841:AXE589844 AXE655362:AXE655364 AXE655368:AXE655375 AXE655377:AXE655380 AXE720898:AXE720900 AXE720904:AXE720911 AXE720913:AXE720916 AXE786434:AXE786436 AXE786440:AXE786447 AXE786449:AXE786452 AXE851970:AXE851972 AXE851976:AXE851983 AXE851985:AXE851988 AXE917506:AXE917508 AXE917512:AXE917519 AXE917521:AXE917524 AXE983042:AXE983044 AXE983048:AXE983055 AXE983057:AXE983060 BHA8:BHA10 BHA14:BHA21 BHA23:BHA26 BHA65538:BHA65540 BHA65544:BHA65551 BHA65553:BHA65556 BHA131074:BHA131076 BHA131080:BHA131087 BHA131089:BHA131092 BHA196610:BHA196612 BHA196616:BHA196623 BHA196625:BHA196628 BHA262146:BHA262148 BHA262152:BHA262159 BHA262161:BHA262164 BHA327682:BHA327684 BHA327688:BHA327695 BHA327697:BHA327700 BHA393218:BHA393220 BHA393224:BHA393231 BHA393233:BHA393236 BHA458754:BHA458756 BHA458760:BHA458767 BHA458769:BHA458772 BHA524290:BHA524292 BHA524296:BHA524303 BHA524305:BHA524308 BHA589826:BHA589828 BHA589832:BHA589839 BHA589841:BHA589844 BHA655362:BHA655364 BHA655368:BHA655375 BHA655377:BHA655380 BHA720898:BHA720900 BHA720904:BHA720911 BHA720913:BHA720916 BHA786434:BHA786436 BHA786440:BHA786447 BHA786449:BHA786452 BHA851970:BHA851972 BHA851976:BHA851983 BHA851985:BHA851988 BHA917506:BHA917508 BHA917512:BHA917519 BHA917521:BHA917524 BHA983042:BHA983044 BHA983048:BHA983055 BHA983057:BHA983060 BQW8:BQW10 BQW14:BQW21 BQW23:BQW26 BQW65538:BQW65540 BQW65544:BQW65551 BQW65553:BQW65556 BQW131074:BQW131076 BQW131080:BQW131087 BQW131089:BQW131092 BQW196610:BQW196612 BQW196616:BQW196623 BQW196625:BQW196628 BQW262146:BQW262148 BQW262152:BQW262159 BQW262161:BQW262164 BQW327682:BQW327684 BQW327688:BQW327695 BQW327697:BQW327700 BQW393218:BQW393220 BQW393224:BQW393231 BQW393233:BQW393236 BQW458754:BQW458756 BQW458760:BQW458767 BQW458769:BQW458772 BQW524290:BQW524292 BQW524296:BQW524303 BQW524305:BQW524308 BQW589826:BQW589828 BQW589832:BQW589839 BQW589841:BQW589844 BQW655362:BQW655364 BQW655368:BQW655375 BQW655377:BQW655380 BQW720898:BQW720900 BQW720904:BQW720911 BQW720913:BQW720916 BQW786434:BQW786436 BQW786440:BQW786447 BQW786449:BQW786452 BQW851970:BQW851972 BQW851976:BQW851983 BQW851985:BQW851988 BQW917506:BQW917508 BQW917512:BQW917519 BQW917521:BQW917524 BQW983042:BQW983044 BQW983048:BQW983055 BQW983057:BQW983060 CAS8:CAS10 CAS14:CAS21 CAS23:CAS26 CAS65538:CAS65540 CAS65544:CAS65551 CAS65553:CAS65556 CAS131074:CAS131076 CAS131080:CAS131087 CAS131089:CAS131092 CAS196610:CAS196612 CAS196616:CAS196623 CAS196625:CAS196628 CAS262146:CAS262148 CAS262152:CAS262159 CAS262161:CAS262164 CAS327682:CAS327684 CAS327688:CAS327695 CAS327697:CAS327700 CAS393218:CAS393220 CAS393224:CAS393231 CAS393233:CAS393236 CAS458754:CAS458756 CAS458760:CAS458767 CAS458769:CAS458772 CAS524290:CAS524292 CAS524296:CAS524303 CAS524305:CAS524308 CAS589826:CAS589828 CAS589832:CAS589839 CAS589841:CAS589844 CAS655362:CAS655364 CAS655368:CAS655375 CAS655377:CAS655380 CAS720898:CAS720900 CAS720904:CAS720911 CAS720913:CAS720916 CAS786434:CAS786436 CAS786440:CAS786447 CAS786449:CAS786452 CAS851970:CAS851972 CAS851976:CAS851983 CAS851985:CAS851988 CAS917506:CAS917508 CAS917512:CAS917519 CAS917521:CAS917524 CAS983042:CAS983044 CAS983048:CAS983055 CAS983057:CAS983060 CKO8:CKO10 CKO14:CKO21 CKO23:CKO26 CKO65538:CKO65540 CKO65544:CKO65551 CKO65553:CKO65556 CKO131074:CKO131076 CKO131080:CKO131087 CKO131089:CKO131092 CKO196610:CKO196612 CKO196616:CKO196623 CKO196625:CKO196628 CKO262146:CKO262148 CKO262152:CKO262159 CKO262161:CKO262164 CKO327682:CKO327684 CKO327688:CKO327695 CKO327697:CKO327700 CKO393218:CKO393220 CKO393224:CKO393231 CKO393233:CKO393236 CKO458754:CKO458756 CKO458760:CKO458767 CKO458769:CKO458772 CKO524290:CKO524292 CKO524296:CKO524303 CKO524305:CKO524308 CKO589826:CKO589828 CKO589832:CKO589839 CKO589841:CKO589844 CKO655362:CKO655364 CKO655368:CKO655375 CKO655377:CKO655380 CKO720898:CKO720900 CKO720904:CKO720911 CKO720913:CKO720916 CKO786434:CKO786436 CKO786440:CKO786447 CKO786449:CKO786452 CKO851970:CKO851972 CKO851976:CKO851983 CKO851985:CKO851988 CKO917506:CKO917508 CKO917512:CKO917519 CKO917521:CKO917524 CKO983042:CKO983044 CKO983048:CKO983055 CKO983057:CKO983060 CUK8:CUK10 CUK14:CUK21 CUK23:CUK26 CUK65538:CUK65540 CUK65544:CUK65551 CUK65553:CUK65556 CUK131074:CUK131076 CUK131080:CUK131087 CUK131089:CUK131092 CUK196610:CUK196612 CUK196616:CUK196623 CUK196625:CUK196628 CUK262146:CUK262148 CUK262152:CUK262159 CUK262161:CUK262164 CUK327682:CUK327684 CUK327688:CUK327695 CUK327697:CUK327700 CUK393218:CUK393220 CUK393224:CUK393231 CUK393233:CUK393236 CUK458754:CUK458756 CUK458760:CUK458767 CUK458769:CUK458772 CUK524290:CUK524292 CUK524296:CUK524303 CUK524305:CUK524308 CUK589826:CUK589828 CUK589832:CUK589839 CUK589841:CUK589844 CUK655362:CUK655364 CUK655368:CUK655375 CUK655377:CUK655380 CUK720898:CUK720900 CUK720904:CUK720911 CUK720913:CUK720916 CUK786434:CUK786436 CUK786440:CUK786447 CUK786449:CUK786452 CUK851970:CUK851972 CUK851976:CUK851983 CUK851985:CUK851988 CUK917506:CUK917508 CUK917512:CUK917519 CUK917521:CUK917524 CUK983042:CUK983044 CUK983048:CUK983055 CUK983057:CUK983060 DEG8:DEG10 DEG14:DEG21 DEG23:DEG26 DEG65538:DEG65540 DEG65544:DEG65551 DEG65553:DEG65556 DEG131074:DEG131076 DEG131080:DEG131087 DEG131089:DEG131092 DEG196610:DEG196612 DEG196616:DEG196623 DEG196625:DEG196628 DEG262146:DEG262148 DEG262152:DEG262159 DEG262161:DEG262164 DEG327682:DEG327684 DEG327688:DEG327695 DEG327697:DEG327700 DEG393218:DEG393220 DEG393224:DEG393231 DEG393233:DEG393236 DEG458754:DEG458756 DEG458760:DEG458767 DEG458769:DEG458772 DEG524290:DEG524292 DEG524296:DEG524303 DEG524305:DEG524308 DEG589826:DEG589828 DEG589832:DEG589839 DEG589841:DEG589844 DEG655362:DEG655364 DEG655368:DEG655375 DEG655377:DEG655380 DEG720898:DEG720900 DEG720904:DEG720911 DEG720913:DEG720916 DEG786434:DEG786436 DEG786440:DEG786447 DEG786449:DEG786452 DEG851970:DEG851972 DEG851976:DEG851983 DEG851985:DEG851988 DEG917506:DEG917508 DEG917512:DEG917519 DEG917521:DEG917524 DEG983042:DEG983044 DEG983048:DEG983055 DEG983057:DEG983060 DOC8:DOC10 DOC14:DOC21 DOC23:DOC26 DOC65538:DOC65540 DOC65544:DOC65551 DOC65553:DOC65556 DOC131074:DOC131076 DOC131080:DOC131087 DOC131089:DOC131092 DOC196610:DOC196612 DOC196616:DOC196623 DOC196625:DOC196628 DOC262146:DOC262148 DOC262152:DOC262159 DOC262161:DOC262164 DOC327682:DOC327684 DOC327688:DOC327695 DOC327697:DOC327700 DOC393218:DOC393220 DOC393224:DOC393231 DOC393233:DOC393236 DOC458754:DOC458756 DOC458760:DOC458767 DOC458769:DOC458772 DOC524290:DOC524292 DOC524296:DOC524303 DOC524305:DOC524308 DOC589826:DOC589828 DOC589832:DOC589839 DOC589841:DOC589844 DOC655362:DOC655364 DOC655368:DOC655375 DOC655377:DOC655380 DOC720898:DOC720900 DOC720904:DOC720911 DOC720913:DOC720916 DOC786434:DOC786436 DOC786440:DOC786447 DOC786449:DOC786452 DOC851970:DOC851972 DOC851976:DOC851983 DOC851985:DOC851988 DOC917506:DOC917508 DOC917512:DOC917519 DOC917521:DOC917524 DOC983042:DOC983044 DOC983048:DOC983055 DOC983057:DOC983060 DXY8:DXY10 DXY14:DXY21 DXY23:DXY26 DXY65538:DXY65540 DXY65544:DXY65551 DXY65553:DXY65556 DXY131074:DXY131076 DXY131080:DXY131087 DXY131089:DXY131092 DXY196610:DXY196612 DXY196616:DXY196623 DXY196625:DXY196628 DXY262146:DXY262148 DXY262152:DXY262159 DXY262161:DXY262164 DXY327682:DXY327684 DXY327688:DXY327695 DXY327697:DXY327700 DXY393218:DXY393220 DXY393224:DXY393231 DXY393233:DXY393236 DXY458754:DXY458756 DXY458760:DXY458767 DXY458769:DXY458772 DXY524290:DXY524292 DXY524296:DXY524303 DXY524305:DXY524308 DXY589826:DXY589828 DXY589832:DXY589839 DXY589841:DXY589844 DXY655362:DXY655364 DXY655368:DXY655375 DXY655377:DXY655380 DXY720898:DXY720900 DXY720904:DXY720911 DXY720913:DXY720916 DXY786434:DXY786436 DXY786440:DXY786447 DXY786449:DXY786452 DXY851970:DXY851972 DXY851976:DXY851983 DXY851985:DXY851988 DXY917506:DXY917508 DXY917512:DXY917519 DXY917521:DXY917524 DXY983042:DXY983044 DXY983048:DXY983055 DXY983057:DXY983060 EHU8:EHU10 EHU14:EHU21 EHU23:EHU26 EHU65538:EHU65540 EHU65544:EHU65551 EHU65553:EHU65556 EHU131074:EHU131076 EHU131080:EHU131087 EHU131089:EHU131092 EHU196610:EHU196612 EHU196616:EHU196623 EHU196625:EHU196628 EHU262146:EHU262148 EHU262152:EHU262159 EHU262161:EHU262164 EHU327682:EHU327684 EHU327688:EHU327695 EHU327697:EHU327700 EHU393218:EHU393220 EHU393224:EHU393231 EHU393233:EHU393236 EHU458754:EHU458756 EHU458760:EHU458767 EHU458769:EHU458772 EHU524290:EHU524292 EHU524296:EHU524303 EHU524305:EHU524308 EHU589826:EHU589828 EHU589832:EHU589839 EHU589841:EHU589844 EHU655362:EHU655364 EHU655368:EHU655375 EHU655377:EHU655380 EHU720898:EHU720900 EHU720904:EHU720911 EHU720913:EHU720916 EHU786434:EHU786436 EHU786440:EHU786447 EHU786449:EHU786452 EHU851970:EHU851972 EHU851976:EHU851983 EHU851985:EHU851988 EHU917506:EHU917508 EHU917512:EHU917519 EHU917521:EHU917524 EHU983042:EHU983044 EHU983048:EHU983055 EHU983057:EHU983060 ERQ8:ERQ10 ERQ14:ERQ21 ERQ23:ERQ26 ERQ65538:ERQ65540 ERQ65544:ERQ65551 ERQ65553:ERQ65556 ERQ131074:ERQ131076 ERQ131080:ERQ131087 ERQ131089:ERQ131092 ERQ196610:ERQ196612 ERQ196616:ERQ196623 ERQ196625:ERQ196628 ERQ262146:ERQ262148 ERQ262152:ERQ262159 ERQ262161:ERQ262164 ERQ327682:ERQ327684 ERQ327688:ERQ327695 ERQ327697:ERQ327700 ERQ393218:ERQ393220 ERQ393224:ERQ393231 ERQ393233:ERQ393236 ERQ458754:ERQ458756 ERQ458760:ERQ458767 ERQ458769:ERQ458772 ERQ524290:ERQ524292 ERQ524296:ERQ524303 ERQ524305:ERQ524308 ERQ589826:ERQ589828 ERQ589832:ERQ589839 ERQ589841:ERQ589844 ERQ655362:ERQ655364 ERQ655368:ERQ655375 ERQ655377:ERQ655380 ERQ720898:ERQ720900 ERQ720904:ERQ720911 ERQ720913:ERQ720916 ERQ786434:ERQ786436 ERQ786440:ERQ786447 ERQ786449:ERQ786452 ERQ851970:ERQ851972 ERQ851976:ERQ851983 ERQ851985:ERQ851988 ERQ917506:ERQ917508 ERQ917512:ERQ917519 ERQ917521:ERQ917524 ERQ983042:ERQ983044 ERQ983048:ERQ983055 ERQ983057:ERQ983060 FBM8:FBM10 FBM14:FBM21 FBM23:FBM26 FBM65538:FBM65540 FBM65544:FBM65551 FBM65553:FBM65556 FBM131074:FBM131076 FBM131080:FBM131087 FBM131089:FBM131092 FBM196610:FBM196612 FBM196616:FBM196623 FBM196625:FBM196628 FBM262146:FBM262148 FBM262152:FBM262159 FBM262161:FBM262164 FBM327682:FBM327684 FBM327688:FBM327695 FBM327697:FBM327700 FBM393218:FBM393220 FBM393224:FBM393231 FBM393233:FBM393236 FBM458754:FBM458756 FBM458760:FBM458767 FBM458769:FBM458772 FBM524290:FBM524292 FBM524296:FBM524303 FBM524305:FBM524308 FBM589826:FBM589828 FBM589832:FBM589839 FBM589841:FBM589844 FBM655362:FBM655364 FBM655368:FBM655375 FBM655377:FBM655380 FBM720898:FBM720900 FBM720904:FBM720911 FBM720913:FBM720916 FBM786434:FBM786436 FBM786440:FBM786447 FBM786449:FBM786452 FBM851970:FBM851972 FBM851976:FBM851983 FBM851985:FBM851988 FBM917506:FBM917508 FBM917512:FBM917519 FBM917521:FBM917524 FBM983042:FBM983044 FBM983048:FBM983055 FBM983057:FBM983060 FLI8:FLI10 FLI14:FLI21 FLI23:FLI26 FLI65538:FLI65540 FLI65544:FLI65551 FLI65553:FLI65556 FLI131074:FLI131076 FLI131080:FLI131087 FLI131089:FLI131092 FLI196610:FLI196612 FLI196616:FLI196623 FLI196625:FLI196628 FLI262146:FLI262148 FLI262152:FLI262159 FLI262161:FLI262164 FLI327682:FLI327684 FLI327688:FLI327695 FLI327697:FLI327700 FLI393218:FLI393220 FLI393224:FLI393231 FLI393233:FLI393236 FLI458754:FLI458756 FLI458760:FLI458767 FLI458769:FLI458772 FLI524290:FLI524292 FLI524296:FLI524303 FLI524305:FLI524308 FLI589826:FLI589828 FLI589832:FLI589839 FLI589841:FLI589844 FLI655362:FLI655364 FLI655368:FLI655375 FLI655377:FLI655380 FLI720898:FLI720900 FLI720904:FLI720911 FLI720913:FLI720916 FLI786434:FLI786436 FLI786440:FLI786447 FLI786449:FLI786452 FLI851970:FLI851972 FLI851976:FLI851983 FLI851985:FLI851988 FLI917506:FLI917508 FLI917512:FLI917519 FLI917521:FLI917524 FLI983042:FLI983044 FLI983048:FLI983055 FLI983057:FLI983060 FVE8:FVE10 FVE14:FVE21 FVE23:FVE26 FVE65538:FVE65540 FVE65544:FVE65551 FVE65553:FVE65556 FVE131074:FVE131076 FVE131080:FVE131087 FVE131089:FVE131092 FVE196610:FVE196612 FVE196616:FVE196623 FVE196625:FVE196628 FVE262146:FVE262148 FVE262152:FVE262159 FVE262161:FVE262164 FVE327682:FVE327684 FVE327688:FVE327695 FVE327697:FVE327700 FVE393218:FVE393220 FVE393224:FVE393231 FVE393233:FVE393236 FVE458754:FVE458756 FVE458760:FVE458767 FVE458769:FVE458772 FVE524290:FVE524292 FVE524296:FVE524303 FVE524305:FVE524308 FVE589826:FVE589828 FVE589832:FVE589839 FVE589841:FVE589844 FVE655362:FVE655364 FVE655368:FVE655375 FVE655377:FVE655380 FVE720898:FVE720900 FVE720904:FVE720911 FVE720913:FVE720916 FVE786434:FVE786436 FVE786440:FVE786447 FVE786449:FVE786452 FVE851970:FVE851972 FVE851976:FVE851983 FVE851985:FVE851988 FVE917506:FVE917508 FVE917512:FVE917519 FVE917521:FVE917524 FVE983042:FVE983044 FVE983048:FVE983055 FVE983057:FVE983060 GFA8:GFA10 GFA14:GFA21 GFA23:GFA26 GFA65538:GFA65540 GFA65544:GFA65551 GFA65553:GFA65556 GFA131074:GFA131076 GFA131080:GFA131087 GFA131089:GFA131092 GFA196610:GFA196612 GFA196616:GFA196623 GFA196625:GFA196628 GFA262146:GFA262148 GFA262152:GFA262159 GFA262161:GFA262164 GFA327682:GFA327684 GFA327688:GFA327695 GFA327697:GFA327700 GFA393218:GFA393220 GFA393224:GFA393231 GFA393233:GFA393236 GFA458754:GFA458756 GFA458760:GFA458767 GFA458769:GFA458772 GFA524290:GFA524292 GFA524296:GFA524303 GFA524305:GFA524308 GFA589826:GFA589828 GFA589832:GFA589839 GFA589841:GFA589844 GFA655362:GFA655364 GFA655368:GFA655375 GFA655377:GFA655380 GFA720898:GFA720900 GFA720904:GFA720911 GFA720913:GFA720916 GFA786434:GFA786436 GFA786440:GFA786447 GFA786449:GFA786452 GFA851970:GFA851972 GFA851976:GFA851983 GFA851985:GFA851988 GFA917506:GFA917508 GFA917512:GFA917519 GFA917521:GFA917524 GFA983042:GFA983044 GFA983048:GFA983055 GFA983057:GFA983060 GOW8:GOW10 GOW14:GOW21 GOW23:GOW26 GOW65538:GOW65540 GOW65544:GOW65551 GOW65553:GOW65556 GOW131074:GOW131076 GOW131080:GOW131087 GOW131089:GOW131092 GOW196610:GOW196612 GOW196616:GOW196623 GOW196625:GOW196628 GOW262146:GOW262148 GOW262152:GOW262159 GOW262161:GOW262164 GOW327682:GOW327684 GOW327688:GOW327695 GOW327697:GOW327700 GOW393218:GOW393220 GOW393224:GOW393231 GOW393233:GOW393236 GOW458754:GOW458756 GOW458760:GOW458767 GOW458769:GOW458772 GOW524290:GOW524292 GOW524296:GOW524303 GOW524305:GOW524308 GOW589826:GOW589828 GOW589832:GOW589839 GOW589841:GOW589844 GOW655362:GOW655364 GOW655368:GOW655375 GOW655377:GOW655380 GOW720898:GOW720900 GOW720904:GOW720911 GOW720913:GOW720916 GOW786434:GOW786436 GOW786440:GOW786447 GOW786449:GOW786452 GOW851970:GOW851972 GOW851976:GOW851983 GOW851985:GOW851988 GOW917506:GOW917508 GOW917512:GOW917519 GOW917521:GOW917524 GOW983042:GOW983044 GOW983048:GOW983055 GOW983057:GOW983060 GYS8:GYS10 GYS14:GYS21 GYS23:GYS26 GYS65538:GYS65540 GYS65544:GYS65551 GYS65553:GYS65556 GYS131074:GYS131076 GYS131080:GYS131087 GYS131089:GYS131092 GYS196610:GYS196612 GYS196616:GYS196623 GYS196625:GYS196628 GYS262146:GYS262148 GYS262152:GYS262159 GYS262161:GYS262164 GYS327682:GYS327684 GYS327688:GYS327695 GYS327697:GYS327700 GYS393218:GYS393220 GYS393224:GYS393231 GYS393233:GYS393236 GYS458754:GYS458756 GYS458760:GYS458767 GYS458769:GYS458772 GYS524290:GYS524292 GYS524296:GYS524303 GYS524305:GYS524308 GYS589826:GYS589828 GYS589832:GYS589839 GYS589841:GYS589844 GYS655362:GYS655364 GYS655368:GYS655375 GYS655377:GYS655380 GYS720898:GYS720900 GYS720904:GYS720911 GYS720913:GYS720916 GYS786434:GYS786436 GYS786440:GYS786447 GYS786449:GYS786452 GYS851970:GYS851972 GYS851976:GYS851983 GYS851985:GYS851988 GYS917506:GYS917508 GYS917512:GYS917519 GYS917521:GYS917524 GYS983042:GYS983044 GYS983048:GYS983055 GYS983057:GYS983060 HIO8:HIO10 HIO14:HIO21 HIO23:HIO26 HIO65538:HIO65540 HIO65544:HIO65551 HIO65553:HIO65556 HIO131074:HIO131076 HIO131080:HIO131087 HIO131089:HIO131092 HIO196610:HIO196612 HIO196616:HIO196623 HIO196625:HIO196628 HIO262146:HIO262148 HIO262152:HIO262159 HIO262161:HIO262164 HIO327682:HIO327684 HIO327688:HIO327695 HIO327697:HIO327700 HIO393218:HIO393220 HIO393224:HIO393231 HIO393233:HIO393236 HIO458754:HIO458756 HIO458760:HIO458767 HIO458769:HIO458772 HIO524290:HIO524292 HIO524296:HIO524303 HIO524305:HIO524308 HIO589826:HIO589828 HIO589832:HIO589839 HIO589841:HIO589844 HIO655362:HIO655364 HIO655368:HIO655375 HIO655377:HIO655380 HIO720898:HIO720900 HIO720904:HIO720911 HIO720913:HIO720916 HIO786434:HIO786436 HIO786440:HIO786447 HIO786449:HIO786452 HIO851970:HIO851972 HIO851976:HIO851983 HIO851985:HIO851988 HIO917506:HIO917508 HIO917512:HIO917519 HIO917521:HIO917524 HIO983042:HIO983044 HIO983048:HIO983055 HIO983057:HIO983060 HSK8:HSK10 HSK14:HSK21 HSK23:HSK26 HSK65538:HSK65540 HSK65544:HSK65551 HSK65553:HSK65556 HSK131074:HSK131076 HSK131080:HSK131087 HSK131089:HSK131092 HSK196610:HSK196612 HSK196616:HSK196623 HSK196625:HSK196628 HSK262146:HSK262148 HSK262152:HSK262159 HSK262161:HSK262164 HSK327682:HSK327684 HSK327688:HSK327695 HSK327697:HSK327700 HSK393218:HSK393220 HSK393224:HSK393231 HSK393233:HSK393236 HSK458754:HSK458756 HSK458760:HSK458767 HSK458769:HSK458772 HSK524290:HSK524292 HSK524296:HSK524303 HSK524305:HSK524308 HSK589826:HSK589828 HSK589832:HSK589839 HSK589841:HSK589844 HSK655362:HSK655364 HSK655368:HSK655375 HSK655377:HSK655380 HSK720898:HSK720900 HSK720904:HSK720911 HSK720913:HSK720916 HSK786434:HSK786436 HSK786440:HSK786447 HSK786449:HSK786452 HSK851970:HSK851972 HSK851976:HSK851983 HSK851985:HSK851988 HSK917506:HSK917508 HSK917512:HSK917519 HSK917521:HSK917524 HSK983042:HSK983044 HSK983048:HSK983055 HSK983057:HSK983060 ICG8:ICG10 ICG14:ICG21 ICG23:ICG26 ICG65538:ICG65540 ICG65544:ICG65551 ICG65553:ICG65556 ICG131074:ICG131076 ICG131080:ICG131087 ICG131089:ICG131092 ICG196610:ICG196612 ICG196616:ICG196623 ICG196625:ICG196628 ICG262146:ICG262148 ICG262152:ICG262159 ICG262161:ICG262164 ICG327682:ICG327684 ICG327688:ICG327695 ICG327697:ICG327700 ICG393218:ICG393220 ICG393224:ICG393231 ICG393233:ICG393236 ICG458754:ICG458756 ICG458760:ICG458767 ICG458769:ICG458772 ICG524290:ICG524292 ICG524296:ICG524303 ICG524305:ICG524308 ICG589826:ICG589828 ICG589832:ICG589839 ICG589841:ICG589844 ICG655362:ICG655364 ICG655368:ICG655375 ICG655377:ICG655380 ICG720898:ICG720900 ICG720904:ICG720911 ICG720913:ICG720916 ICG786434:ICG786436 ICG786440:ICG786447 ICG786449:ICG786452 ICG851970:ICG851972 ICG851976:ICG851983 ICG851985:ICG851988 ICG917506:ICG917508 ICG917512:ICG917519 ICG917521:ICG917524 ICG983042:ICG983044 ICG983048:ICG983055 ICG983057:ICG983060 IMC8:IMC10 IMC14:IMC21 IMC23:IMC26 IMC65538:IMC65540 IMC65544:IMC65551 IMC65553:IMC65556 IMC131074:IMC131076 IMC131080:IMC131087 IMC131089:IMC131092 IMC196610:IMC196612 IMC196616:IMC196623 IMC196625:IMC196628 IMC262146:IMC262148 IMC262152:IMC262159 IMC262161:IMC262164 IMC327682:IMC327684 IMC327688:IMC327695 IMC327697:IMC327700 IMC393218:IMC393220 IMC393224:IMC393231 IMC393233:IMC393236 IMC458754:IMC458756 IMC458760:IMC458767 IMC458769:IMC458772 IMC524290:IMC524292 IMC524296:IMC524303 IMC524305:IMC524308 IMC589826:IMC589828 IMC589832:IMC589839 IMC589841:IMC589844 IMC655362:IMC655364 IMC655368:IMC655375 IMC655377:IMC655380 IMC720898:IMC720900 IMC720904:IMC720911 IMC720913:IMC720916 IMC786434:IMC786436 IMC786440:IMC786447 IMC786449:IMC786452 IMC851970:IMC851972 IMC851976:IMC851983 IMC851985:IMC851988 IMC917506:IMC917508 IMC917512:IMC917519 IMC917521:IMC917524 IMC983042:IMC983044 IMC983048:IMC983055 IMC983057:IMC983060 IVY8:IVY10 IVY14:IVY21 IVY23:IVY26 IVY65538:IVY65540 IVY65544:IVY65551 IVY65553:IVY65556 IVY131074:IVY131076 IVY131080:IVY131087 IVY131089:IVY131092 IVY196610:IVY196612 IVY196616:IVY196623 IVY196625:IVY196628 IVY262146:IVY262148 IVY262152:IVY262159 IVY262161:IVY262164 IVY327682:IVY327684 IVY327688:IVY327695 IVY327697:IVY327700 IVY393218:IVY393220 IVY393224:IVY393231 IVY393233:IVY393236 IVY458754:IVY458756 IVY458760:IVY458767 IVY458769:IVY458772 IVY524290:IVY524292 IVY524296:IVY524303 IVY524305:IVY524308 IVY589826:IVY589828 IVY589832:IVY589839 IVY589841:IVY589844 IVY655362:IVY655364 IVY655368:IVY655375 IVY655377:IVY655380 IVY720898:IVY720900 IVY720904:IVY720911 IVY720913:IVY720916 IVY786434:IVY786436 IVY786440:IVY786447 IVY786449:IVY786452 IVY851970:IVY851972 IVY851976:IVY851983 IVY851985:IVY851988 IVY917506:IVY917508 IVY917512:IVY917519 IVY917521:IVY917524 IVY983042:IVY983044 IVY983048:IVY983055 IVY983057:IVY983060 JFU8:JFU10 JFU14:JFU21 JFU23:JFU26 JFU65538:JFU65540 JFU65544:JFU65551 JFU65553:JFU65556 JFU131074:JFU131076 JFU131080:JFU131087 JFU131089:JFU131092 JFU196610:JFU196612 JFU196616:JFU196623 JFU196625:JFU196628 JFU262146:JFU262148 JFU262152:JFU262159 JFU262161:JFU262164 JFU327682:JFU327684 JFU327688:JFU327695 JFU327697:JFU327700 JFU393218:JFU393220 JFU393224:JFU393231 JFU393233:JFU393236 JFU458754:JFU458756 JFU458760:JFU458767 JFU458769:JFU458772 JFU524290:JFU524292 JFU524296:JFU524303 JFU524305:JFU524308 JFU589826:JFU589828 JFU589832:JFU589839 JFU589841:JFU589844 JFU655362:JFU655364 JFU655368:JFU655375 JFU655377:JFU655380 JFU720898:JFU720900 JFU720904:JFU720911 JFU720913:JFU720916 JFU786434:JFU786436 JFU786440:JFU786447 JFU786449:JFU786452 JFU851970:JFU851972 JFU851976:JFU851983 JFU851985:JFU851988 JFU917506:JFU917508 JFU917512:JFU917519 JFU917521:JFU917524 JFU983042:JFU983044 JFU983048:JFU983055 JFU983057:JFU983060 JPQ8:JPQ10 JPQ14:JPQ21 JPQ23:JPQ26 JPQ65538:JPQ65540 JPQ65544:JPQ65551 JPQ65553:JPQ65556 JPQ131074:JPQ131076 JPQ131080:JPQ131087 JPQ131089:JPQ131092 JPQ196610:JPQ196612 JPQ196616:JPQ196623 JPQ196625:JPQ196628 JPQ262146:JPQ262148 JPQ262152:JPQ262159 JPQ262161:JPQ262164 JPQ327682:JPQ327684 JPQ327688:JPQ327695 JPQ327697:JPQ327700 JPQ393218:JPQ393220 JPQ393224:JPQ393231 JPQ393233:JPQ393236 JPQ458754:JPQ458756 JPQ458760:JPQ458767 JPQ458769:JPQ458772 JPQ524290:JPQ524292 JPQ524296:JPQ524303 JPQ524305:JPQ524308 JPQ589826:JPQ589828 JPQ589832:JPQ589839 JPQ589841:JPQ589844 JPQ655362:JPQ655364 JPQ655368:JPQ655375 JPQ655377:JPQ655380 JPQ720898:JPQ720900 JPQ720904:JPQ720911 JPQ720913:JPQ720916 JPQ786434:JPQ786436 JPQ786440:JPQ786447 JPQ786449:JPQ786452 JPQ851970:JPQ851972 JPQ851976:JPQ851983 JPQ851985:JPQ851988 JPQ917506:JPQ917508 JPQ917512:JPQ917519 JPQ917521:JPQ917524 JPQ983042:JPQ983044 JPQ983048:JPQ983055 JPQ983057:JPQ983060 JZM8:JZM10 JZM14:JZM21 JZM23:JZM26 JZM65538:JZM65540 JZM65544:JZM65551 JZM65553:JZM65556 JZM131074:JZM131076 JZM131080:JZM131087 JZM131089:JZM131092 JZM196610:JZM196612 JZM196616:JZM196623 JZM196625:JZM196628 JZM262146:JZM262148 JZM262152:JZM262159 JZM262161:JZM262164 JZM327682:JZM327684 JZM327688:JZM327695 JZM327697:JZM327700 JZM393218:JZM393220 JZM393224:JZM393231 JZM393233:JZM393236 JZM458754:JZM458756 JZM458760:JZM458767 JZM458769:JZM458772 JZM524290:JZM524292 JZM524296:JZM524303 JZM524305:JZM524308 JZM589826:JZM589828 JZM589832:JZM589839 JZM589841:JZM589844 JZM655362:JZM655364 JZM655368:JZM655375 JZM655377:JZM655380 JZM720898:JZM720900 JZM720904:JZM720911 JZM720913:JZM720916 JZM786434:JZM786436 JZM786440:JZM786447 JZM786449:JZM786452 JZM851970:JZM851972 JZM851976:JZM851983 JZM851985:JZM851988 JZM917506:JZM917508 JZM917512:JZM917519 JZM917521:JZM917524 JZM983042:JZM983044 JZM983048:JZM983055 JZM983057:JZM983060 KJI8:KJI10 KJI14:KJI21 KJI23:KJI26 KJI65538:KJI65540 KJI65544:KJI65551 KJI65553:KJI65556 KJI131074:KJI131076 KJI131080:KJI131087 KJI131089:KJI131092 KJI196610:KJI196612 KJI196616:KJI196623 KJI196625:KJI196628 KJI262146:KJI262148 KJI262152:KJI262159 KJI262161:KJI262164 KJI327682:KJI327684 KJI327688:KJI327695 KJI327697:KJI327700 KJI393218:KJI393220 KJI393224:KJI393231 KJI393233:KJI393236 KJI458754:KJI458756 KJI458760:KJI458767 KJI458769:KJI458772 KJI524290:KJI524292 KJI524296:KJI524303 KJI524305:KJI524308 KJI589826:KJI589828 KJI589832:KJI589839 KJI589841:KJI589844 KJI655362:KJI655364 KJI655368:KJI655375 KJI655377:KJI655380 KJI720898:KJI720900 KJI720904:KJI720911 KJI720913:KJI720916 KJI786434:KJI786436 KJI786440:KJI786447 KJI786449:KJI786452 KJI851970:KJI851972 KJI851976:KJI851983 KJI851985:KJI851988 KJI917506:KJI917508 KJI917512:KJI917519 KJI917521:KJI917524 KJI983042:KJI983044 KJI983048:KJI983055 KJI983057:KJI983060 KTE8:KTE10 KTE14:KTE21 KTE23:KTE26 KTE65538:KTE65540 KTE65544:KTE65551 KTE65553:KTE65556 KTE131074:KTE131076 KTE131080:KTE131087 KTE131089:KTE131092 KTE196610:KTE196612 KTE196616:KTE196623 KTE196625:KTE196628 KTE262146:KTE262148 KTE262152:KTE262159 KTE262161:KTE262164 KTE327682:KTE327684 KTE327688:KTE327695 KTE327697:KTE327700 KTE393218:KTE393220 KTE393224:KTE393231 KTE393233:KTE393236 KTE458754:KTE458756 KTE458760:KTE458767 KTE458769:KTE458772 KTE524290:KTE524292 KTE524296:KTE524303 KTE524305:KTE524308 KTE589826:KTE589828 KTE589832:KTE589839 KTE589841:KTE589844 KTE655362:KTE655364 KTE655368:KTE655375 KTE655377:KTE655380 KTE720898:KTE720900 KTE720904:KTE720911 KTE720913:KTE720916 KTE786434:KTE786436 KTE786440:KTE786447 KTE786449:KTE786452 KTE851970:KTE851972 KTE851976:KTE851983 KTE851985:KTE851988 KTE917506:KTE917508 KTE917512:KTE917519 KTE917521:KTE917524 KTE983042:KTE983044 KTE983048:KTE983055 KTE983057:KTE983060 LDA8:LDA10 LDA14:LDA21 LDA23:LDA26 LDA65538:LDA65540 LDA65544:LDA65551 LDA65553:LDA65556 LDA131074:LDA131076 LDA131080:LDA131087 LDA131089:LDA131092 LDA196610:LDA196612 LDA196616:LDA196623 LDA196625:LDA196628 LDA262146:LDA262148 LDA262152:LDA262159 LDA262161:LDA262164 LDA327682:LDA327684 LDA327688:LDA327695 LDA327697:LDA327700 LDA393218:LDA393220 LDA393224:LDA393231 LDA393233:LDA393236 LDA458754:LDA458756 LDA458760:LDA458767 LDA458769:LDA458772 LDA524290:LDA524292 LDA524296:LDA524303 LDA524305:LDA524308 LDA589826:LDA589828 LDA589832:LDA589839 LDA589841:LDA589844 LDA655362:LDA655364 LDA655368:LDA655375 LDA655377:LDA655380 LDA720898:LDA720900 LDA720904:LDA720911 LDA720913:LDA720916 LDA786434:LDA786436 LDA786440:LDA786447 LDA786449:LDA786452 LDA851970:LDA851972 LDA851976:LDA851983 LDA851985:LDA851988 LDA917506:LDA917508 LDA917512:LDA917519 LDA917521:LDA917524 LDA983042:LDA983044 LDA983048:LDA983055 LDA983057:LDA983060 LMW8:LMW10 LMW14:LMW21 LMW23:LMW26 LMW65538:LMW65540 LMW65544:LMW65551 LMW65553:LMW65556 LMW131074:LMW131076 LMW131080:LMW131087 LMW131089:LMW131092 LMW196610:LMW196612 LMW196616:LMW196623 LMW196625:LMW196628 LMW262146:LMW262148 LMW262152:LMW262159 LMW262161:LMW262164 LMW327682:LMW327684 LMW327688:LMW327695 LMW327697:LMW327700 LMW393218:LMW393220 LMW393224:LMW393231 LMW393233:LMW393236 LMW458754:LMW458756 LMW458760:LMW458767 LMW458769:LMW458772 LMW524290:LMW524292 LMW524296:LMW524303 LMW524305:LMW524308 LMW589826:LMW589828 LMW589832:LMW589839 LMW589841:LMW589844 LMW655362:LMW655364 LMW655368:LMW655375 LMW655377:LMW655380 LMW720898:LMW720900 LMW720904:LMW720911 LMW720913:LMW720916 LMW786434:LMW786436 LMW786440:LMW786447 LMW786449:LMW786452 LMW851970:LMW851972 LMW851976:LMW851983 LMW851985:LMW851988 LMW917506:LMW917508 LMW917512:LMW917519 LMW917521:LMW917524 LMW983042:LMW983044 LMW983048:LMW983055 LMW983057:LMW983060 LWS8:LWS10 LWS14:LWS21 LWS23:LWS26 LWS65538:LWS65540 LWS65544:LWS65551 LWS65553:LWS65556 LWS131074:LWS131076 LWS131080:LWS131087 LWS131089:LWS131092 LWS196610:LWS196612 LWS196616:LWS196623 LWS196625:LWS196628 LWS262146:LWS262148 LWS262152:LWS262159 LWS262161:LWS262164 LWS327682:LWS327684 LWS327688:LWS327695 LWS327697:LWS327700 LWS393218:LWS393220 LWS393224:LWS393231 LWS393233:LWS393236 LWS458754:LWS458756 LWS458760:LWS458767 LWS458769:LWS458772 LWS524290:LWS524292 LWS524296:LWS524303 LWS524305:LWS524308 LWS589826:LWS589828 LWS589832:LWS589839 LWS589841:LWS589844 LWS655362:LWS655364 LWS655368:LWS655375 LWS655377:LWS655380 LWS720898:LWS720900 LWS720904:LWS720911 LWS720913:LWS720916 LWS786434:LWS786436 LWS786440:LWS786447 LWS786449:LWS786452 LWS851970:LWS851972 LWS851976:LWS851983 LWS851985:LWS851988 LWS917506:LWS917508 LWS917512:LWS917519 LWS917521:LWS917524 LWS983042:LWS983044 LWS983048:LWS983055 LWS983057:LWS983060 MGO8:MGO10 MGO14:MGO21 MGO23:MGO26 MGO65538:MGO65540 MGO65544:MGO65551 MGO65553:MGO65556 MGO131074:MGO131076 MGO131080:MGO131087 MGO131089:MGO131092 MGO196610:MGO196612 MGO196616:MGO196623 MGO196625:MGO196628 MGO262146:MGO262148 MGO262152:MGO262159 MGO262161:MGO262164 MGO327682:MGO327684 MGO327688:MGO327695 MGO327697:MGO327700 MGO393218:MGO393220 MGO393224:MGO393231 MGO393233:MGO393236 MGO458754:MGO458756 MGO458760:MGO458767 MGO458769:MGO458772 MGO524290:MGO524292 MGO524296:MGO524303 MGO524305:MGO524308 MGO589826:MGO589828 MGO589832:MGO589839 MGO589841:MGO589844 MGO655362:MGO655364 MGO655368:MGO655375 MGO655377:MGO655380 MGO720898:MGO720900 MGO720904:MGO720911 MGO720913:MGO720916 MGO786434:MGO786436 MGO786440:MGO786447 MGO786449:MGO786452 MGO851970:MGO851972 MGO851976:MGO851983 MGO851985:MGO851988 MGO917506:MGO917508 MGO917512:MGO917519 MGO917521:MGO917524 MGO983042:MGO983044 MGO983048:MGO983055 MGO983057:MGO983060 MQK8:MQK10 MQK14:MQK21 MQK23:MQK26 MQK65538:MQK65540 MQK65544:MQK65551 MQK65553:MQK65556 MQK131074:MQK131076 MQK131080:MQK131087 MQK131089:MQK131092 MQK196610:MQK196612 MQK196616:MQK196623 MQK196625:MQK196628 MQK262146:MQK262148 MQK262152:MQK262159 MQK262161:MQK262164 MQK327682:MQK327684 MQK327688:MQK327695 MQK327697:MQK327700 MQK393218:MQK393220 MQK393224:MQK393231 MQK393233:MQK393236 MQK458754:MQK458756 MQK458760:MQK458767 MQK458769:MQK458772 MQK524290:MQK524292 MQK524296:MQK524303 MQK524305:MQK524308 MQK589826:MQK589828 MQK589832:MQK589839 MQK589841:MQK589844 MQK655362:MQK655364 MQK655368:MQK655375 MQK655377:MQK655380 MQK720898:MQK720900 MQK720904:MQK720911 MQK720913:MQK720916 MQK786434:MQK786436 MQK786440:MQK786447 MQK786449:MQK786452 MQK851970:MQK851972 MQK851976:MQK851983 MQK851985:MQK851988 MQK917506:MQK917508 MQK917512:MQK917519 MQK917521:MQK917524 MQK983042:MQK983044 MQK983048:MQK983055 MQK983057:MQK983060 NAG8:NAG10 NAG14:NAG21 NAG23:NAG26 NAG65538:NAG65540 NAG65544:NAG65551 NAG65553:NAG65556 NAG131074:NAG131076 NAG131080:NAG131087 NAG131089:NAG131092 NAG196610:NAG196612 NAG196616:NAG196623 NAG196625:NAG196628 NAG262146:NAG262148 NAG262152:NAG262159 NAG262161:NAG262164 NAG327682:NAG327684 NAG327688:NAG327695 NAG327697:NAG327700 NAG393218:NAG393220 NAG393224:NAG393231 NAG393233:NAG393236 NAG458754:NAG458756 NAG458760:NAG458767 NAG458769:NAG458772 NAG524290:NAG524292 NAG524296:NAG524303 NAG524305:NAG524308 NAG589826:NAG589828 NAG589832:NAG589839 NAG589841:NAG589844 NAG655362:NAG655364 NAG655368:NAG655375 NAG655377:NAG655380 NAG720898:NAG720900 NAG720904:NAG720911 NAG720913:NAG720916 NAG786434:NAG786436 NAG786440:NAG786447 NAG786449:NAG786452 NAG851970:NAG851972 NAG851976:NAG851983 NAG851985:NAG851988 NAG917506:NAG917508 NAG917512:NAG917519 NAG917521:NAG917524 NAG983042:NAG983044 NAG983048:NAG983055 NAG983057:NAG983060 NKC8:NKC10 NKC14:NKC21 NKC23:NKC26 NKC65538:NKC65540 NKC65544:NKC65551 NKC65553:NKC65556 NKC131074:NKC131076 NKC131080:NKC131087 NKC131089:NKC131092 NKC196610:NKC196612 NKC196616:NKC196623 NKC196625:NKC196628 NKC262146:NKC262148 NKC262152:NKC262159 NKC262161:NKC262164 NKC327682:NKC327684 NKC327688:NKC327695 NKC327697:NKC327700 NKC393218:NKC393220 NKC393224:NKC393231 NKC393233:NKC393236 NKC458754:NKC458756 NKC458760:NKC458767 NKC458769:NKC458772 NKC524290:NKC524292 NKC524296:NKC524303 NKC524305:NKC524308 NKC589826:NKC589828 NKC589832:NKC589839 NKC589841:NKC589844 NKC655362:NKC655364 NKC655368:NKC655375 NKC655377:NKC655380 NKC720898:NKC720900 NKC720904:NKC720911 NKC720913:NKC720916 NKC786434:NKC786436 NKC786440:NKC786447 NKC786449:NKC786452 NKC851970:NKC851972 NKC851976:NKC851983 NKC851985:NKC851988 NKC917506:NKC917508 NKC917512:NKC917519 NKC917521:NKC917524 NKC983042:NKC983044 NKC983048:NKC983055 NKC983057:NKC983060 NTY8:NTY10 NTY14:NTY21 NTY23:NTY26 NTY65538:NTY65540 NTY65544:NTY65551 NTY65553:NTY65556 NTY131074:NTY131076 NTY131080:NTY131087 NTY131089:NTY131092 NTY196610:NTY196612 NTY196616:NTY196623 NTY196625:NTY196628 NTY262146:NTY262148 NTY262152:NTY262159 NTY262161:NTY262164 NTY327682:NTY327684 NTY327688:NTY327695 NTY327697:NTY327700 NTY393218:NTY393220 NTY393224:NTY393231 NTY393233:NTY393236 NTY458754:NTY458756 NTY458760:NTY458767 NTY458769:NTY458772 NTY524290:NTY524292 NTY524296:NTY524303 NTY524305:NTY524308 NTY589826:NTY589828 NTY589832:NTY589839 NTY589841:NTY589844 NTY655362:NTY655364 NTY655368:NTY655375 NTY655377:NTY655380 NTY720898:NTY720900 NTY720904:NTY720911 NTY720913:NTY720916 NTY786434:NTY786436 NTY786440:NTY786447 NTY786449:NTY786452 NTY851970:NTY851972 NTY851976:NTY851983 NTY851985:NTY851988 NTY917506:NTY917508 NTY917512:NTY917519 NTY917521:NTY917524 NTY983042:NTY983044 NTY983048:NTY983055 NTY983057:NTY983060 ODU8:ODU10 ODU14:ODU21 ODU23:ODU26 ODU65538:ODU65540 ODU65544:ODU65551 ODU65553:ODU65556 ODU131074:ODU131076 ODU131080:ODU131087 ODU131089:ODU131092 ODU196610:ODU196612 ODU196616:ODU196623 ODU196625:ODU196628 ODU262146:ODU262148 ODU262152:ODU262159 ODU262161:ODU262164 ODU327682:ODU327684 ODU327688:ODU327695 ODU327697:ODU327700 ODU393218:ODU393220 ODU393224:ODU393231 ODU393233:ODU393236 ODU458754:ODU458756 ODU458760:ODU458767 ODU458769:ODU458772 ODU524290:ODU524292 ODU524296:ODU524303 ODU524305:ODU524308 ODU589826:ODU589828 ODU589832:ODU589839 ODU589841:ODU589844 ODU655362:ODU655364 ODU655368:ODU655375 ODU655377:ODU655380 ODU720898:ODU720900 ODU720904:ODU720911 ODU720913:ODU720916 ODU786434:ODU786436 ODU786440:ODU786447 ODU786449:ODU786452 ODU851970:ODU851972 ODU851976:ODU851983 ODU851985:ODU851988 ODU917506:ODU917508 ODU917512:ODU917519 ODU917521:ODU917524 ODU983042:ODU983044 ODU983048:ODU983055 ODU983057:ODU983060 ONQ8:ONQ10 ONQ14:ONQ21 ONQ23:ONQ26 ONQ65538:ONQ65540 ONQ65544:ONQ65551 ONQ65553:ONQ65556 ONQ131074:ONQ131076 ONQ131080:ONQ131087 ONQ131089:ONQ131092 ONQ196610:ONQ196612 ONQ196616:ONQ196623 ONQ196625:ONQ196628 ONQ262146:ONQ262148 ONQ262152:ONQ262159 ONQ262161:ONQ262164 ONQ327682:ONQ327684 ONQ327688:ONQ327695 ONQ327697:ONQ327700 ONQ393218:ONQ393220 ONQ393224:ONQ393231 ONQ393233:ONQ393236 ONQ458754:ONQ458756 ONQ458760:ONQ458767 ONQ458769:ONQ458772 ONQ524290:ONQ524292 ONQ524296:ONQ524303 ONQ524305:ONQ524308 ONQ589826:ONQ589828 ONQ589832:ONQ589839 ONQ589841:ONQ589844 ONQ655362:ONQ655364 ONQ655368:ONQ655375 ONQ655377:ONQ655380 ONQ720898:ONQ720900 ONQ720904:ONQ720911 ONQ720913:ONQ720916 ONQ786434:ONQ786436 ONQ786440:ONQ786447 ONQ786449:ONQ786452 ONQ851970:ONQ851972 ONQ851976:ONQ851983 ONQ851985:ONQ851988 ONQ917506:ONQ917508 ONQ917512:ONQ917519 ONQ917521:ONQ917524 ONQ983042:ONQ983044 ONQ983048:ONQ983055 ONQ983057:ONQ983060 OXM8:OXM10 OXM14:OXM21 OXM23:OXM26 OXM65538:OXM65540 OXM65544:OXM65551 OXM65553:OXM65556 OXM131074:OXM131076 OXM131080:OXM131087 OXM131089:OXM131092 OXM196610:OXM196612 OXM196616:OXM196623 OXM196625:OXM196628 OXM262146:OXM262148 OXM262152:OXM262159 OXM262161:OXM262164 OXM327682:OXM327684 OXM327688:OXM327695 OXM327697:OXM327700 OXM393218:OXM393220 OXM393224:OXM393231 OXM393233:OXM393236 OXM458754:OXM458756 OXM458760:OXM458767 OXM458769:OXM458772 OXM524290:OXM524292 OXM524296:OXM524303 OXM524305:OXM524308 OXM589826:OXM589828 OXM589832:OXM589839 OXM589841:OXM589844 OXM655362:OXM655364 OXM655368:OXM655375 OXM655377:OXM655380 OXM720898:OXM720900 OXM720904:OXM720911 OXM720913:OXM720916 OXM786434:OXM786436 OXM786440:OXM786447 OXM786449:OXM786452 OXM851970:OXM851972 OXM851976:OXM851983 OXM851985:OXM851988 OXM917506:OXM917508 OXM917512:OXM917519 OXM917521:OXM917524 OXM983042:OXM983044 OXM983048:OXM983055 OXM983057:OXM983060 PHI8:PHI10 PHI14:PHI21 PHI23:PHI26 PHI65538:PHI65540 PHI65544:PHI65551 PHI65553:PHI65556 PHI131074:PHI131076 PHI131080:PHI131087 PHI131089:PHI131092 PHI196610:PHI196612 PHI196616:PHI196623 PHI196625:PHI196628 PHI262146:PHI262148 PHI262152:PHI262159 PHI262161:PHI262164 PHI327682:PHI327684 PHI327688:PHI327695 PHI327697:PHI327700 PHI393218:PHI393220 PHI393224:PHI393231 PHI393233:PHI393236 PHI458754:PHI458756 PHI458760:PHI458767 PHI458769:PHI458772 PHI524290:PHI524292 PHI524296:PHI524303 PHI524305:PHI524308 PHI589826:PHI589828 PHI589832:PHI589839 PHI589841:PHI589844 PHI655362:PHI655364 PHI655368:PHI655375 PHI655377:PHI655380 PHI720898:PHI720900 PHI720904:PHI720911 PHI720913:PHI720916 PHI786434:PHI786436 PHI786440:PHI786447 PHI786449:PHI786452 PHI851970:PHI851972 PHI851976:PHI851983 PHI851985:PHI851988 PHI917506:PHI917508 PHI917512:PHI917519 PHI917521:PHI917524 PHI983042:PHI983044 PHI983048:PHI983055 PHI983057:PHI983060 PRE8:PRE10 PRE14:PRE21 PRE23:PRE26 PRE65538:PRE65540 PRE65544:PRE65551 PRE65553:PRE65556 PRE131074:PRE131076 PRE131080:PRE131087 PRE131089:PRE131092 PRE196610:PRE196612 PRE196616:PRE196623 PRE196625:PRE196628 PRE262146:PRE262148 PRE262152:PRE262159 PRE262161:PRE262164 PRE327682:PRE327684 PRE327688:PRE327695 PRE327697:PRE327700 PRE393218:PRE393220 PRE393224:PRE393231 PRE393233:PRE393236 PRE458754:PRE458756 PRE458760:PRE458767 PRE458769:PRE458772 PRE524290:PRE524292 PRE524296:PRE524303 PRE524305:PRE524308 PRE589826:PRE589828 PRE589832:PRE589839 PRE589841:PRE589844 PRE655362:PRE655364 PRE655368:PRE655375 PRE655377:PRE655380 PRE720898:PRE720900 PRE720904:PRE720911 PRE720913:PRE720916 PRE786434:PRE786436 PRE786440:PRE786447 PRE786449:PRE786452 PRE851970:PRE851972 PRE851976:PRE851983 PRE851985:PRE851988 PRE917506:PRE917508 PRE917512:PRE917519 PRE917521:PRE917524 PRE983042:PRE983044 PRE983048:PRE983055 PRE983057:PRE983060 QBA8:QBA10 QBA14:QBA21 QBA23:QBA26 QBA65538:QBA65540 QBA65544:QBA65551 QBA65553:QBA65556 QBA131074:QBA131076 QBA131080:QBA131087 QBA131089:QBA131092 QBA196610:QBA196612 QBA196616:QBA196623 QBA196625:QBA196628 QBA262146:QBA262148 QBA262152:QBA262159 QBA262161:QBA262164 QBA327682:QBA327684 QBA327688:QBA327695 QBA327697:QBA327700 QBA393218:QBA393220 QBA393224:QBA393231 QBA393233:QBA393236 QBA458754:QBA458756 QBA458760:QBA458767 QBA458769:QBA458772 QBA524290:QBA524292 QBA524296:QBA524303 QBA524305:QBA524308 QBA589826:QBA589828 QBA589832:QBA589839 QBA589841:QBA589844 QBA655362:QBA655364 QBA655368:QBA655375 QBA655377:QBA655380 QBA720898:QBA720900 QBA720904:QBA720911 QBA720913:QBA720916 QBA786434:QBA786436 QBA786440:QBA786447 QBA786449:QBA786452 QBA851970:QBA851972 QBA851976:QBA851983 QBA851985:QBA851988 QBA917506:QBA917508 QBA917512:QBA917519 QBA917521:QBA917524 QBA983042:QBA983044 QBA983048:QBA983055 QBA983057:QBA983060 QKW8:QKW10 QKW14:QKW21 QKW23:QKW26 QKW65538:QKW65540 QKW65544:QKW65551 QKW65553:QKW65556 QKW131074:QKW131076 QKW131080:QKW131087 QKW131089:QKW131092 QKW196610:QKW196612 QKW196616:QKW196623 QKW196625:QKW196628 QKW262146:QKW262148 QKW262152:QKW262159 QKW262161:QKW262164 QKW327682:QKW327684 QKW327688:QKW327695 QKW327697:QKW327700 QKW393218:QKW393220 QKW393224:QKW393231 QKW393233:QKW393236 QKW458754:QKW458756 QKW458760:QKW458767 QKW458769:QKW458772 QKW524290:QKW524292 QKW524296:QKW524303 QKW524305:QKW524308 QKW589826:QKW589828 QKW589832:QKW589839 QKW589841:QKW589844 QKW655362:QKW655364 QKW655368:QKW655375 QKW655377:QKW655380 QKW720898:QKW720900 QKW720904:QKW720911 QKW720913:QKW720916 QKW786434:QKW786436 QKW786440:QKW786447 QKW786449:QKW786452 QKW851970:QKW851972 QKW851976:QKW851983 QKW851985:QKW851988 QKW917506:QKW917508 QKW917512:QKW917519 QKW917521:QKW917524 QKW983042:QKW983044 QKW983048:QKW983055 QKW983057:QKW983060 QUS8:QUS10 QUS14:QUS21 QUS23:QUS26 QUS65538:QUS65540 QUS65544:QUS65551 QUS65553:QUS65556 QUS131074:QUS131076 QUS131080:QUS131087 QUS131089:QUS131092 QUS196610:QUS196612 QUS196616:QUS196623 QUS196625:QUS196628 QUS262146:QUS262148 QUS262152:QUS262159 QUS262161:QUS262164 QUS327682:QUS327684 QUS327688:QUS327695 QUS327697:QUS327700 QUS393218:QUS393220 QUS393224:QUS393231 QUS393233:QUS393236 QUS458754:QUS458756 QUS458760:QUS458767 QUS458769:QUS458772 QUS524290:QUS524292 QUS524296:QUS524303 QUS524305:QUS524308 QUS589826:QUS589828 QUS589832:QUS589839 QUS589841:QUS589844 QUS655362:QUS655364 QUS655368:QUS655375 QUS655377:QUS655380 QUS720898:QUS720900 QUS720904:QUS720911 QUS720913:QUS720916 QUS786434:QUS786436 QUS786440:QUS786447 QUS786449:QUS786452 QUS851970:QUS851972 QUS851976:QUS851983 QUS851985:QUS851988 QUS917506:QUS917508 QUS917512:QUS917519 QUS917521:QUS917524 QUS983042:QUS983044 QUS983048:QUS983055 QUS983057:QUS983060 REO8:REO10 REO14:REO21 REO23:REO26 REO65538:REO65540 REO65544:REO65551 REO65553:REO65556 REO131074:REO131076 REO131080:REO131087 REO131089:REO131092 REO196610:REO196612 REO196616:REO196623 REO196625:REO196628 REO262146:REO262148 REO262152:REO262159 REO262161:REO262164 REO327682:REO327684 REO327688:REO327695 REO327697:REO327700 REO393218:REO393220 REO393224:REO393231 REO393233:REO393236 REO458754:REO458756 REO458760:REO458767 REO458769:REO458772 REO524290:REO524292 REO524296:REO524303 REO524305:REO524308 REO589826:REO589828 REO589832:REO589839 REO589841:REO589844 REO655362:REO655364 REO655368:REO655375 REO655377:REO655380 REO720898:REO720900 REO720904:REO720911 REO720913:REO720916 REO786434:REO786436 REO786440:REO786447 REO786449:REO786452 REO851970:REO851972 REO851976:REO851983 REO851985:REO851988 REO917506:REO917508 REO917512:REO917519 REO917521:REO917524 REO983042:REO983044 REO983048:REO983055 REO983057:REO983060 ROK8:ROK10 ROK14:ROK21 ROK23:ROK26 ROK65538:ROK65540 ROK65544:ROK65551 ROK65553:ROK65556 ROK131074:ROK131076 ROK131080:ROK131087 ROK131089:ROK131092 ROK196610:ROK196612 ROK196616:ROK196623 ROK196625:ROK196628 ROK262146:ROK262148 ROK262152:ROK262159 ROK262161:ROK262164 ROK327682:ROK327684 ROK327688:ROK327695 ROK327697:ROK327700 ROK393218:ROK393220 ROK393224:ROK393231 ROK393233:ROK393236 ROK458754:ROK458756 ROK458760:ROK458767 ROK458769:ROK458772 ROK524290:ROK524292 ROK524296:ROK524303 ROK524305:ROK524308 ROK589826:ROK589828 ROK589832:ROK589839 ROK589841:ROK589844 ROK655362:ROK655364 ROK655368:ROK655375 ROK655377:ROK655380 ROK720898:ROK720900 ROK720904:ROK720911 ROK720913:ROK720916 ROK786434:ROK786436 ROK786440:ROK786447 ROK786449:ROK786452 ROK851970:ROK851972 ROK851976:ROK851983 ROK851985:ROK851988 ROK917506:ROK917508 ROK917512:ROK917519 ROK917521:ROK917524 ROK983042:ROK983044 ROK983048:ROK983055 ROK983057:ROK983060 RYG8:RYG10 RYG14:RYG21 RYG23:RYG26 RYG65538:RYG65540 RYG65544:RYG65551 RYG65553:RYG65556 RYG131074:RYG131076 RYG131080:RYG131087 RYG131089:RYG131092 RYG196610:RYG196612 RYG196616:RYG196623 RYG196625:RYG196628 RYG262146:RYG262148 RYG262152:RYG262159 RYG262161:RYG262164 RYG327682:RYG327684 RYG327688:RYG327695 RYG327697:RYG327700 RYG393218:RYG393220 RYG393224:RYG393231 RYG393233:RYG393236 RYG458754:RYG458756 RYG458760:RYG458767 RYG458769:RYG458772 RYG524290:RYG524292 RYG524296:RYG524303 RYG524305:RYG524308 RYG589826:RYG589828 RYG589832:RYG589839 RYG589841:RYG589844 RYG655362:RYG655364 RYG655368:RYG655375 RYG655377:RYG655380 RYG720898:RYG720900 RYG720904:RYG720911 RYG720913:RYG720916 RYG786434:RYG786436 RYG786440:RYG786447 RYG786449:RYG786452 RYG851970:RYG851972 RYG851976:RYG851983 RYG851985:RYG851988 RYG917506:RYG917508 RYG917512:RYG917519 RYG917521:RYG917524 RYG983042:RYG983044 RYG983048:RYG983055 RYG983057:RYG983060 SIC8:SIC10 SIC14:SIC21 SIC23:SIC26 SIC65538:SIC65540 SIC65544:SIC65551 SIC65553:SIC65556 SIC131074:SIC131076 SIC131080:SIC131087 SIC131089:SIC131092 SIC196610:SIC196612 SIC196616:SIC196623 SIC196625:SIC196628 SIC262146:SIC262148 SIC262152:SIC262159 SIC262161:SIC262164 SIC327682:SIC327684 SIC327688:SIC327695 SIC327697:SIC327700 SIC393218:SIC393220 SIC393224:SIC393231 SIC393233:SIC393236 SIC458754:SIC458756 SIC458760:SIC458767 SIC458769:SIC458772 SIC524290:SIC524292 SIC524296:SIC524303 SIC524305:SIC524308 SIC589826:SIC589828 SIC589832:SIC589839 SIC589841:SIC589844 SIC655362:SIC655364 SIC655368:SIC655375 SIC655377:SIC655380 SIC720898:SIC720900 SIC720904:SIC720911 SIC720913:SIC720916 SIC786434:SIC786436 SIC786440:SIC786447 SIC786449:SIC786452 SIC851970:SIC851972 SIC851976:SIC851983 SIC851985:SIC851988 SIC917506:SIC917508 SIC917512:SIC917519 SIC917521:SIC917524 SIC983042:SIC983044 SIC983048:SIC983055 SIC983057:SIC983060 SRY8:SRY10 SRY14:SRY21 SRY23:SRY26 SRY65538:SRY65540 SRY65544:SRY65551 SRY65553:SRY65556 SRY131074:SRY131076 SRY131080:SRY131087 SRY131089:SRY131092 SRY196610:SRY196612 SRY196616:SRY196623 SRY196625:SRY196628 SRY262146:SRY262148 SRY262152:SRY262159 SRY262161:SRY262164 SRY327682:SRY327684 SRY327688:SRY327695 SRY327697:SRY327700 SRY393218:SRY393220 SRY393224:SRY393231 SRY393233:SRY393236 SRY458754:SRY458756 SRY458760:SRY458767 SRY458769:SRY458772 SRY524290:SRY524292 SRY524296:SRY524303 SRY524305:SRY524308 SRY589826:SRY589828 SRY589832:SRY589839 SRY589841:SRY589844 SRY655362:SRY655364 SRY655368:SRY655375 SRY655377:SRY655380 SRY720898:SRY720900 SRY720904:SRY720911 SRY720913:SRY720916 SRY786434:SRY786436 SRY786440:SRY786447 SRY786449:SRY786452 SRY851970:SRY851972 SRY851976:SRY851983 SRY851985:SRY851988 SRY917506:SRY917508 SRY917512:SRY917519 SRY917521:SRY917524 SRY983042:SRY983044 SRY983048:SRY983055 SRY983057:SRY983060 TBU8:TBU10 TBU14:TBU21 TBU23:TBU26 TBU65538:TBU65540 TBU65544:TBU65551 TBU65553:TBU65556 TBU131074:TBU131076 TBU131080:TBU131087 TBU131089:TBU131092 TBU196610:TBU196612 TBU196616:TBU196623 TBU196625:TBU196628 TBU262146:TBU262148 TBU262152:TBU262159 TBU262161:TBU262164 TBU327682:TBU327684 TBU327688:TBU327695 TBU327697:TBU327700 TBU393218:TBU393220 TBU393224:TBU393231 TBU393233:TBU393236 TBU458754:TBU458756 TBU458760:TBU458767 TBU458769:TBU458772 TBU524290:TBU524292 TBU524296:TBU524303 TBU524305:TBU524308 TBU589826:TBU589828 TBU589832:TBU589839 TBU589841:TBU589844 TBU655362:TBU655364 TBU655368:TBU655375 TBU655377:TBU655380 TBU720898:TBU720900 TBU720904:TBU720911 TBU720913:TBU720916 TBU786434:TBU786436 TBU786440:TBU786447 TBU786449:TBU786452 TBU851970:TBU851972 TBU851976:TBU851983 TBU851985:TBU851988 TBU917506:TBU917508 TBU917512:TBU917519 TBU917521:TBU917524 TBU983042:TBU983044 TBU983048:TBU983055 TBU983057:TBU983060 TLQ8:TLQ10 TLQ14:TLQ21 TLQ23:TLQ26 TLQ65538:TLQ65540 TLQ65544:TLQ65551 TLQ65553:TLQ65556 TLQ131074:TLQ131076 TLQ131080:TLQ131087 TLQ131089:TLQ131092 TLQ196610:TLQ196612 TLQ196616:TLQ196623 TLQ196625:TLQ196628 TLQ262146:TLQ262148 TLQ262152:TLQ262159 TLQ262161:TLQ262164 TLQ327682:TLQ327684 TLQ327688:TLQ327695 TLQ327697:TLQ327700 TLQ393218:TLQ393220 TLQ393224:TLQ393231 TLQ393233:TLQ393236 TLQ458754:TLQ458756 TLQ458760:TLQ458767 TLQ458769:TLQ458772 TLQ524290:TLQ524292 TLQ524296:TLQ524303 TLQ524305:TLQ524308 TLQ589826:TLQ589828 TLQ589832:TLQ589839 TLQ589841:TLQ589844 TLQ655362:TLQ655364 TLQ655368:TLQ655375 TLQ655377:TLQ655380 TLQ720898:TLQ720900 TLQ720904:TLQ720911 TLQ720913:TLQ720916 TLQ786434:TLQ786436 TLQ786440:TLQ786447 TLQ786449:TLQ786452 TLQ851970:TLQ851972 TLQ851976:TLQ851983 TLQ851985:TLQ851988 TLQ917506:TLQ917508 TLQ917512:TLQ917519 TLQ917521:TLQ917524 TLQ983042:TLQ983044 TLQ983048:TLQ983055 TLQ983057:TLQ983060 TVM8:TVM10 TVM14:TVM21 TVM23:TVM26 TVM65538:TVM65540 TVM65544:TVM65551 TVM65553:TVM65556 TVM131074:TVM131076 TVM131080:TVM131087 TVM131089:TVM131092 TVM196610:TVM196612 TVM196616:TVM196623 TVM196625:TVM196628 TVM262146:TVM262148 TVM262152:TVM262159 TVM262161:TVM262164 TVM327682:TVM327684 TVM327688:TVM327695 TVM327697:TVM327700 TVM393218:TVM393220 TVM393224:TVM393231 TVM393233:TVM393236 TVM458754:TVM458756 TVM458760:TVM458767 TVM458769:TVM458772 TVM524290:TVM524292 TVM524296:TVM524303 TVM524305:TVM524308 TVM589826:TVM589828 TVM589832:TVM589839 TVM589841:TVM589844 TVM655362:TVM655364 TVM655368:TVM655375 TVM655377:TVM655380 TVM720898:TVM720900 TVM720904:TVM720911 TVM720913:TVM720916 TVM786434:TVM786436 TVM786440:TVM786447 TVM786449:TVM786452 TVM851970:TVM851972 TVM851976:TVM851983 TVM851985:TVM851988 TVM917506:TVM917508 TVM917512:TVM917519 TVM917521:TVM917524 TVM983042:TVM983044 TVM983048:TVM983055 TVM983057:TVM983060 UFI8:UFI10 UFI14:UFI21 UFI23:UFI26 UFI65538:UFI65540 UFI65544:UFI65551 UFI65553:UFI65556 UFI131074:UFI131076 UFI131080:UFI131087 UFI131089:UFI131092 UFI196610:UFI196612 UFI196616:UFI196623 UFI196625:UFI196628 UFI262146:UFI262148 UFI262152:UFI262159 UFI262161:UFI262164 UFI327682:UFI327684 UFI327688:UFI327695 UFI327697:UFI327700 UFI393218:UFI393220 UFI393224:UFI393231 UFI393233:UFI393236 UFI458754:UFI458756 UFI458760:UFI458767 UFI458769:UFI458772 UFI524290:UFI524292 UFI524296:UFI524303 UFI524305:UFI524308 UFI589826:UFI589828 UFI589832:UFI589839 UFI589841:UFI589844 UFI655362:UFI655364 UFI655368:UFI655375 UFI655377:UFI655380 UFI720898:UFI720900 UFI720904:UFI720911 UFI720913:UFI720916 UFI786434:UFI786436 UFI786440:UFI786447 UFI786449:UFI786452 UFI851970:UFI851972 UFI851976:UFI851983 UFI851985:UFI851988 UFI917506:UFI917508 UFI917512:UFI917519 UFI917521:UFI917524 UFI983042:UFI983044 UFI983048:UFI983055 UFI983057:UFI983060 UPE8:UPE10 UPE14:UPE21 UPE23:UPE26 UPE65538:UPE65540 UPE65544:UPE65551 UPE65553:UPE65556 UPE131074:UPE131076 UPE131080:UPE131087 UPE131089:UPE131092 UPE196610:UPE196612 UPE196616:UPE196623 UPE196625:UPE196628 UPE262146:UPE262148 UPE262152:UPE262159 UPE262161:UPE262164 UPE327682:UPE327684 UPE327688:UPE327695 UPE327697:UPE327700 UPE393218:UPE393220 UPE393224:UPE393231 UPE393233:UPE393236 UPE458754:UPE458756 UPE458760:UPE458767 UPE458769:UPE458772 UPE524290:UPE524292 UPE524296:UPE524303 UPE524305:UPE524308 UPE589826:UPE589828 UPE589832:UPE589839 UPE589841:UPE589844 UPE655362:UPE655364 UPE655368:UPE655375 UPE655377:UPE655380 UPE720898:UPE720900 UPE720904:UPE720911 UPE720913:UPE720916 UPE786434:UPE786436 UPE786440:UPE786447 UPE786449:UPE786452 UPE851970:UPE851972 UPE851976:UPE851983 UPE851985:UPE851988 UPE917506:UPE917508 UPE917512:UPE917519 UPE917521:UPE917524 UPE983042:UPE983044 UPE983048:UPE983055 UPE983057:UPE983060 UZA8:UZA10 UZA14:UZA21 UZA23:UZA26 UZA65538:UZA65540 UZA65544:UZA65551 UZA65553:UZA65556 UZA131074:UZA131076 UZA131080:UZA131087 UZA131089:UZA131092 UZA196610:UZA196612 UZA196616:UZA196623 UZA196625:UZA196628 UZA262146:UZA262148 UZA262152:UZA262159 UZA262161:UZA262164 UZA327682:UZA327684 UZA327688:UZA327695 UZA327697:UZA327700 UZA393218:UZA393220 UZA393224:UZA393231 UZA393233:UZA393236 UZA458754:UZA458756 UZA458760:UZA458767 UZA458769:UZA458772 UZA524290:UZA524292 UZA524296:UZA524303 UZA524305:UZA524308 UZA589826:UZA589828 UZA589832:UZA589839 UZA589841:UZA589844 UZA655362:UZA655364 UZA655368:UZA655375 UZA655377:UZA655380 UZA720898:UZA720900 UZA720904:UZA720911 UZA720913:UZA720916 UZA786434:UZA786436 UZA786440:UZA786447 UZA786449:UZA786452 UZA851970:UZA851972 UZA851976:UZA851983 UZA851985:UZA851988 UZA917506:UZA917508 UZA917512:UZA917519 UZA917521:UZA917524 UZA983042:UZA983044 UZA983048:UZA983055 UZA983057:UZA983060 VIW8:VIW10 VIW14:VIW21 VIW23:VIW26 VIW65538:VIW65540 VIW65544:VIW65551 VIW65553:VIW65556 VIW131074:VIW131076 VIW131080:VIW131087 VIW131089:VIW131092 VIW196610:VIW196612 VIW196616:VIW196623 VIW196625:VIW196628 VIW262146:VIW262148 VIW262152:VIW262159 VIW262161:VIW262164 VIW327682:VIW327684 VIW327688:VIW327695 VIW327697:VIW327700 VIW393218:VIW393220 VIW393224:VIW393231 VIW393233:VIW393236 VIW458754:VIW458756 VIW458760:VIW458767 VIW458769:VIW458772 VIW524290:VIW524292 VIW524296:VIW524303 VIW524305:VIW524308 VIW589826:VIW589828 VIW589832:VIW589839 VIW589841:VIW589844 VIW655362:VIW655364 VIW655368:VIW655375 VIW655377:VIW655380 VIW720898:VIW720900 VIW720904:VIW720911 VIW720913:VIW720916 VIW786434:VIW786436 VIW786440:VIW786447 VIW786449:VIW786452 VIW851970:VIW851972 VIW851976:VIW851983 VIW851985:VIW851988 VIW917506:VIW917508 VIW917512:VIW917519 VIW917521:VIW917524 VIW983042:VIW983044 VIW983048:VIW983055 VIW983057:VIW983060 VSS8:VSS10 VSS14:VSS21 VSS23:VSS26 VSS65538:VSS65540 VSS65544:VSS65551 VSS65553:VSS65556 VSS131074:VSS131076 VSS131080:VSS131087 VSS131089:VSS131092 VSS196610:VSS196612 VSS196616:VSS196623 VSS196625:VSS196628 VSS262146:VSS262148 VSS262152:VSS262159 VSS262161:VSS262164 VSS327682:VSS327684 VSS327688:VSS327695 VSS327697:VSS327700 VSS393218:VSS393220 VSS393224:VSS393231 VSS393233:VSS393236 VSS458754:VSS458756 VSS458760:VSS458767 VSS458769:VSS458772 VSS524290:VSS524292 VSS524296:VSS524303 VSS524305:VSS524308 VSS589826:VSS589828 VSS589832:VSS589839 VSS589841:VSS589844 VSS655362:VSS655364 VSS655368:VSS655375 VSS655377:VSS655380 VSS720898:VSS720900 VSS720904:VSS720911 VSS720913:VSS720916 VSS786434:VSS786436 VSS786440:VSS786447 VSS786449:VSS786452 VSS851970:VSS851972 VSS851976:VSS851983 VSS851985:VSS851988 VSS917506:VSS917508 VSS917512:VSS917519 VSS917521:VSS917524 VSS983042:VSS983044 VSS983048:VSS983055 VSS983057:VSS983060 WCO8:WCO10 WCO14:WCO21 WCO23:WCO26 WCO65538:WCO65540 WCO65544:WCO65551 WCO65553:WCO65556 WCO131074:WCO131076 WCO131080:WCO131087 WCO131089:WCO131092 WCO196610:WCO196612 WCO196616:WCO196623 WCO196625:WCO196628 WCO262146:WCO262148 WCO262152:WCO262159 WCO262161:WCO262164 WCO327682:WCO327684 WCO327688:WCO327695 WCO327697:WCO327700 WCO393218:WCO393220 WCO393224:WCO393231 WCO393233:WCO393236 WCO458754:WCO458756 WCO458760:WCO458767 WCO458769:WCO458772 WCO524290:WCO524292 WCO524296:WCO524303 WCO524305:WCO524308 WCO589826:WCO589828 WCO589832:WCO589839 WCO589841:WCO589844 WCO655362:WCO655364 WCO655368:WCO655375 WCO655377:WCO655380 WCO720898:WCO720900 WCO720904:WCO720911 WCO720913:WCO720916 WCO786434:WCO786436 WCO786440:WCO786447 WCO786449:WCO786452 WCO851970:WCO851972 WCO851976:WCO851983 WCO851985:WCO851988 WCO917506:WCO917508 WCO917512:WCO917519 WCO917521:WCO917524 WCO983042:WCO983044 WCO983048:WCO983055 WCO983057:WCO983060 WMK8:WMK10 WMK14:WMK21 WMK23:WMK26 WMK65538:WMK65540 WMK65544:WMK65551 WMK65553:WMK65556 WMK131074:WMK131076 WMK131080:WMK131087 WMK131089:WMK131092 WMK196610:WMK196612 WMK196616:WMK196623 WMK196625:WMK196628 WMK262146:WMK262148 WMK262152:WMK262159 WMK262161:WMK262164 WMK327682:WMK327684 WMK327688:WMK327695 WMK327697:WMK327700 WMK393218:WMK393220 WMK393224:WMK393231 WMK393233:WMK393236 WMK458754:WMK458756 WMK458760:WMK458767 WMK458769:WMK458772 WMK524290:WMK524292 WMK524296:WMK524303 WMK524305:WMK524308 WMK589826:WMK589828 WMK589832:WMK589839 WMK589841:WMK589844 WMK655362:WMK655364 WMK655368:WMK655375 WMK655377:WMK655380 WMK720898:WMK720900 WMK720904:WMK720911 WMK720913:WMK720916 WMK786434:WMK786436 WMK786440:WMK786447 WMK786449:WMK786452 WMK851970:WMK851972 WMK851976:WMK851983 WMK851985:WMK851988 WMK917506:WMK917508 WMK917512:WMK917519 WMK917521:WMK917524 WMK983042:WMK983044 WMK983048:WMK983055 WMK983057:WMK983060 WWG8:WWG10 WWG14:WWG21 WWG23:WWG26 WWG65538:WWG65540 WWG65544:WWG65551 WWG65553:WWG65556 WWG131074:WWG131076 WWG131080:WWG131087 WWG131089:WWG131092 WWG196610:WWG196612 WWG196616:WWG196623 WWG196625:WWG196628 WWG262146:WWG262148 WWG262152:WWG262159 WWG262161:WWG262164 WWG327682:WWG327684 WWG327688:WWG327695 WWG327697:WWG327700 WWG393218:WWG393220 WWG393224:WWG393231 WWG393233:WWG393236 WWG458754:WWG458756 WWG458760:WWG458767 WWG458769:WWG458772 WWG524290:WWG524292 WWG524296:WWG524303 WWG524305:WWG524308 WWG589826:WWG589828 WWG589832:WWG589839 WWG589841:WWG589844 WWG655362:WWG655364 WWG655368:WWG655375 WWG655377:WWG655380 WWG720898:WWG720900 WWG720904:WWG720911 WWG720913:WWG720916 WWG786434:WWG786436 WWG786440:WWG786447 WWG786449:WWG786452 WWG851970:WWG851972 WWG851976:WWG851983 WWG851985:WWG851988 WWG917506:WWG917508 WWG917512:WWG917519 WWG917521:WWG917524 WWG983042:WWG983044 WWG983048:WWG983055 WWG983057:WWG983060 Y61:Y66">
      <formula1>"学术科技比赛,学习竞赛,文艺比赛,体育竞赛"</formula1>
    </dataValidation>
    <dataValidation type="list" allowBlank="1" showInputMessage="1" showErrorMessage="1" sqref="Y11 JU11 TQ11 ADM11 ANI11 AXE11 BHA11 BQW11 CAS11 CKO11 CUK11 DEG11 DOC11 DXY11 EHU11 ERQ11 FBM11 FLI11 FVE11 GFA11 GOW11 GYS11 HIO11 HSK11 ICG11 IMC11 IVY11 JFU11 JPQ11 JZM11 KJI11 KTE11 LDA11 LMW11 LWS11 MGO11 MQK11 NAG11 NKC11 NTY11 ODU11 ONQ11 OXM11 PHI11 PRE11 QBA11 QKW11 QUS11 REO11 ROK11 RYG11 SIC11 SRY11 TBU11 TLQ11 TVM11 UFI11 UPE11 UZA11 VIW11 VSS11 WCO11 WMK11 WWG11 Y13 JU13 TQ13 ADM13 ANI13 AXE13 BHA13 BQW13 CAS13 CKO13 CUK13 DEG13 DOC13 DXY13 EHU13 ERQ13 FBM13 FLI13 FVE13 GFA13 GOW13 GYS13 HIO13 HSK13 ICG13 IMC13 IVY13 JFU13 JPQ13 JZM13 KJI13 KTE13 LDA13 LMW13 LWS13 MGO13 MQK13 NAG13 NKC13 NTY13 ODU13 ONQ13 OXM13 PHI13 PRE13 QBA13 QKW13 QUS13 REO13 ROK13 RYG13 SIC13 SRY13 TBU13 TLQ13 TVM13 UFI13 UPE13 UZA13 VIW13 VSS13 WCO13 WMK13 WWG13 Y27 JU27 TQ27 ADM27 ANI27 AXE27 BHA27 BQW27 CAS27 CKO27 CUK27 DEG27 DOC27 DXY27 EHU27 ERQ27 FBM27 FLI27 FVE27 GFA27 GOW27 GYS27 HIO27 HSK27 ICG27 IMC27 IVY27 JFU27 JPQ27 JZM27 KJI27 KTE27 LDA27 LMW27 LWS27 MGO27 MQK27 NAG27 NKC27 NTY27 ODU27 ONQ27 OXM27 PHI27 PRE27 QBA27 QKW27 QUS27 REO27 ROK27 RYG27 SIC27 SRY27 TBU27 TLQ27 TVM27 UFI27 UPE27 UZA27 VIW27 VSS27 WCO27 WMK27 WWG27 Y41 Y48 Y65541 JU65541 TQ65541 ADM65541 ANI65541 AXE65541 BHA65541 BQW65541 CAS65541 CKO65541 CUK65541 DEG65541 DOC65541 DXY65541 EHU65541 ERQ65541 FBM65541 FLI65541 FVE65541 GFA65541 GOW65541 GYS65541 HIO65541 HSK65541 ICG65541 IMC65541 IVY65541 JFU65541 JPQ65541 JZM65541 KJI65541 KTE65541 LDA65541 LMW65541 LWS65541 MGO65541 MQK65541 NAG65541 NKC65541 NTY65541 ODU65541 ONQ65541 OXM65541 PHI65541 PRE65541 QBA65541 QKW65541 QUS65541 REO65541 ROK65541 RYG65541 SIC65541 SRY65541 TBU65541 TLQ65541 TVM65541 UFI65541 UPE65541 UZA65541 VIW65541 VSS65541 WCO65541 WMK65541 WWG65541 Y65543 JU65543 TQ65543 ADM65543 ANI65543 AXE65543 BHA65543 BQW65543 CAS65543 CKO65543 CUK65543 DEG65543 DOC65543 DXY65543 EHU65543 ERQ65543 FBM65543 FLI65543 FVE65543 GFA65543 GOW65543 GYS65543 HIO65543 HSK65543 ICG65543 IMC65543 IVY65543 JFU65543 JPQ65543 JZM65543 KJI65543 KTE65543 LDA65543 LMW65543 LWS65543 MGO65543 MQK65543 NAG65543 NKC65543 NTY65543 ODU65543 ONQ65543 OXM65543 PHI65543 PRE65543 QBA65543 QKW65543 QUS65543 REO65543 ROK65543 RYG65543 SIC65543 SRY65543 TBU65543 TLQ65543 TVM65543 UFI65543 UPE65543 UZA65543 VIW65543 VSS65543 WCO65543 WMK65543 WWG65543 Y65557 JU65557 TQ65557 ADM65557 ANI65557 AXE65557 BHA65557 BQW65557 CAS65557 CKO65557 CUK65557 DEG65557 DOC65557 DXY65557 EHU65557 ERQ65557 FBM65557 FLI65557 FVE65557 GFA65557 GOW65557 GYS65557 HIO65557 HSK65557 ICG65557 IMC65557 IVY65557 JFU65557 JPQ65557 JZM65557 KJI65557 KTE65557 LDA65557 LMW65557 LWS65557 MGO65557 MQK65557 NAG65557 NKC65557 NTY65557 ODU65557 ONQ65557 OXM65557 PHI65557 PRE65557 QBA65557 QKW65557 QUS65557 REO65557 ROK65557 RYG65557 SIC65557 SRY65557 TBU65557 TLQ65557 TVM65557 UFI65557 UPE65557 UZA65557 VIW65557 VSS65557 WCO65557 WMK65557 WWG65557 Y131077 JU131077 TQ131077 ADM131077 ANI131077 AXE131077 BHA131077 BQW131077 CAS131077 CKO131077 CUK131077 DEG131077 DOC131077 DXY131077 EHU131077 ERQ131077 FBM131077 FLI131077 FVE131077 GFA131077 GOW131077 GYS131077 HIO131077 HSK131077 ICG131077 IMC131077 IVY131077 JFU131077 JPQ131077 JZM131077 KJI131077 KTE131077 LDA131077 LMW131077 LWS131077 MGO131077 MQK131077 NAG131077 NKC131077 NTY131077 ODU131077 ONQ131077 OXM131077 PHI131077 PRE131077 QBA131077 QKW131077 QUS131077 REO131077 ROK131077 RYG131077 SIC131077 SRY131077 TBU131077 TLQ131077 TVM131077 UFI131077 UPE131077 UZA131077 VIW131077 VSS131077 WCO131077 WMK131077 WWG131077 Y131079 JU131079 TQ131079 ADM131079 ANI131079 AXE131079 BHA131079 BQW131079 CAS131079 CKO131079 CUK131079 DEG131079 DOC131079 DXY131079 EHU131079 ERQ131079 FBM131079 FLI131079 FVE131079 GFA131079 GOW131079 GYS131079 HIO131079 HSK131079 ICG131079 IMC131079 IVY131079 JFU131079 JPQ131079 JZM131079 KJI131079 KTE131079 LDA131079 LMW131079 LWS131079 MGO131079 MQK131079 NAG131079 NKC131079 NTY131079 ODU131079 ONQ131079 OXM131079 PHI131079 PRE131079 QBA131079 QKW131079 QUS131079 REO131079 ROK131079 RYG131079 SIC131079 SRY131079 TBU131079 TLQ131079 TVM131079 UFI131079 UPE131079 UZA131079 VIW131079 VSS131079 WCO131079 WMK131079 WWG131079 Y131093 JU131093 TQ131093 ADM131093 ANI131093 AXE131093 BHA131093 BQW131093 CAS131093 CKO131093 CUK131093 DEG131093 DOC131093 DXY131093 EHU131093 ERQ131093 FBM131093 FLI131093 FVE131093 GFA131093 GOW131093 GYS131093 HIO131093 HSK131093 ICG131093 IMC131093 IVY131093 JFU131093 JPQ131093 JZM131093 KJI131093 KTE131093 LDA131093 LMW131093 LWS131093 MGO131093 MQK131093 NAG131093 NKC131093 NTY131093 ODU131093 ONQ131093 OXM131093 PHI131093 PRE131093 QBA131093 QKW131093 QUS131093 REO131093 ROK131093 RYG131093 SIC131093 SRY131093 TBU131093 TLQ131093 TVM131093 UFI131093 UPE131093 UZA131093 VIW131093 VSS131093 WCO131093 WMK131093 WWG131093 Y196613 JU196613 TQ196613 ADM196613 ANI196613 AXE196613 BHA196613 BQW196613 CAS196613 CKO196613 CUK196613 DEG196613 DOC196613 DXY196613 EHU196613 ERQ196613 FBM196613 FLI196613 FVE196613 GFA196613 GOW196613 GYS196613 HIO196613 HSK196613 ICG196613 IMC196613 IVY196613 JFU196613 JPQ196613 JZM196613 KJI196613 KTE196613 LDA196613 LMW196613 LWS196613 MGO196613 MQK196613 NAG196613 NKC196613 NTY196613 ODU196613 ONQ196613 OXM196613 PHI196613 PRE196613 QBA196613 QKW196613 QUS196613 REO196613 ROK196613 RYG196613 SIC196613 SRY196613 TBU196613 TLQ196613 TVM196613 UFI196613 UPE196613 UZA196613 VIW196613 VSS196613 WCO196613 WMK196613 WWG196613 Y196615 JU196615 TQ196615 ADM196615 ANI196615 AXE196615 BHA196615 BQW196615 CAS196615 CKO196615 CUK196615 DEG196615 DOC196615 DXY196615 EHU196615 ERQ196615 FBM196615 FLI196615 FVE196615 GFA196615 GOW196615 GYS196615 HIO196615 HSK196615 ICG196615 IMC196615 IVY196615 JFU196615 JPQ196615 JZM196615 KJI196615 KTE196615 LDA196615 LMW196615 LWS196615 MGO196615 MQK196615 NAG196615 NKC196615 NTY196615 ODU196615 ONQ196615 OXM196615 PHI196615 PRE196615 QBA196615 QKW196615 QUS196615 REO196615 ROK196615 RYG196615 SIC196615 SRY196615 TBU196615 TLQ196615 TVM196615 UFI196615 UPE196615 UZA196615 VIW196615 VSS196615 WCO196615 WMK196615 WWG196615 Y196629 JU196629 TQ196629 ADM196629 ANI196629 AXE196629 BHA196629 BQW196629 CAS196629 CKO196629 CUK196629 DEG196629 DOC196629 DXY196629 EHU196629 ERQ196629 FBM196629 FLI196629 FVE196629 GFA196629 GOW196629 GYS196629 HIO196629 HSK196629 ICG196629 IMC196629 IVY196629 JFU196629 JPQ196629 JZM196629 KJI196629 KTE196629 LDA196629 LMW196629 LWS196629 MGO196629 MQK196629 NAG196629 NKC196629 NTY196629 ODU196629 ONQ196629 OXM196629 PHI196629 PRE196629 QBA196629 QKW196629 QUS196629 REO196629 ROK196629 RYG196629 SIC196629 SRY196629 TBU196629 TLQ196629 TVM196629 UFI196629 UPE196629 UZA196629 VIW196629 VSS196629 WCO196629 WMK196629 WWG196629 Y262149 JU262149 TQ262149 ADM262149 ANI262149 AXE262149 BHA262149 BQW262149 CAS262149 CKO262149 CUK262149 DEG262149 DOC262149 DXY262149 EHU262149 ERQ262149 FBM262149 FLI262149 FVE262149 GFA262149 GOW262149 GYS262149 HIO262149 HSK262149 ICG262149 IMC262149 IVY262149 JFU262149 JPQ262149 JZM262149 KJI262149 KTE262149 LDA262149 LMW262149 LWS262149 MGO262149 MQK262149 NAG262149 NKC262149 NTY262149 ODU262149 ONQ262149 OXM262149 PHI262149 PRE262149 QBA262149 QKW262149 QUS262149 REO262149 ROK262149 RYG262149 SIC262149 SRY262149 TBU262149 TLQ262149 TVM262149 UFI262149 UPE262149 UZA262149 VIW262149 VSS262149 WCO262149 WMK262149 WWG262149 Y262151 JU262151 TQ262151 ADM262151 ANI262151 AXE262151 BHA262151 BQW262151 CAS262151 CKO262151 CUK262151 DEG262151 DOC262151 DXY262151 EHU262151 ERQ262151 FBM262151 FLI262151 FVE262151 GFA262151 GOW262151 GYS262151 HIO262151 HSK262151 ICG262151 IMC262151 IVY262151 JFU262151 JPQ262151 JZM262151 KJI262151 KTE262151 LDA262151 LMW262151 LWS262151 MGO262151 MQK262151 NAG262151 NKC262151 NTY262151 ODU262151 ONQ262151 OXM262151 PHI262151 PRE262151 QBA262151 QKW262151 QUS262151 REO262151 ROK262151 RYG262151 SIC262151 SRY262151 TBU262151 TLQ262151 TVM262151 UFI262151 UPE262151 UZA262151 VIW262151 VSS262151 WCO262151 WMK262151 WWG262151 Y262165 JU262165 TQ262165 ADM262165 ANI262165 AXE262165 BHA262165 BQW262165 CAS262165 CKO262165 CUK262165 DEG262165 DOC262165 DXY262165 EHU262165 ERQ262165 FBM262165 FLI262165 FVE262165 GFA262165 GOW262165 GYS262165 HIO262165 HSK262165 ICG262165 IMC262165 IVY262165 JFU262165 JPQ262165 JZM262165 KJI262165 KTE262165 LDA262165 LMW262165 LWS262165 MGO262165 MQK262165 NAG262165 NKC262165 NTY262165 ODU262165 ONQ262165 OXM262165 PHI262165 PRE262165 QBA262165 QKW262165 QUS262165 REO262165 ROK262165 RYG262165 SIC262165 SRY262165 TBU262165 TLQ262165 TVM262165 UFI262165 UPE262165 UZA262165 VIW262165 VSS262165 WCO262165 WMK262165 WWG262165 Y327685 JU327685 TQ327685 ADM327685 ANI327685 AXE327685 BHA327685 BQW327685 CAS327685 CKO327685 CUK327685 DEG327685 DOC327685 DXY327685 EHU327685 ERQ327685 FBM327685 FLI327685 FVE327685 GFA327685 GOW327685 GYS327685 HIO327685 HSK327685 ICG327685 IMC327685 IVY327685 JFU327685 JPQ327685 JZM327685 KJI327685 KTE327685 LDA327685 LMW327685 LWS327685 MGO327685 MQK327685 NAG327685 NKC327685 NTY327685 ODU327685 ONQ327685 OXM327685 PHI327685 PRE327685 QBA327685 QKW327685 QUS327685 REO327685 ROK327685 RYG327685 SIC327685 SRY327685 TBU327685 TLQ327685 TVM327685 UFI327685 UPE327685 UZA327685 VIW327685 VSS327685 WCO327685 WMK327685 WWG327685 Y327687 JU327687 TQ327687 ADM327687 ANI327687 AXE327687 BHA327687 BQW327687 CAS327687 CKO327687 CUK327687 DEG327687 DOC327687 DXY327687 EHU327687 ERQ327687 FBM327687 FLI327687 FVE327687 GFA327687 GOW327687 GYS327687 HIO327687 HSK327687 ICG327687 IMC327687 IVY327687 JFU327687 JPQ327687 JZM327687 KJI327687 KTE327687 LDA327687 LMW327687 LWS327687 MGO327687 MQK327687 NAG327687 NKC327687 NTY327687 ODU327687 ONQ327687 OXM327687 PHI327687 PRE327687 QBA327687 QKW327687 QUS327687 REO327687 ROK327687 RYG327687 SIC327687 SRY327687 TBU327687 TLQ327687 TVM327687 UFI327687 UPE327687 UZA327687 VIW327687 VSS327687 WCO327687 WMK327687 WWG327687 Y327701 JU327701 TQ327701 ADM327701 ANI327701 AXE327701 BHA327701 BQW327701 CAS327701 CKO327701 CUK327701 DEG327701 DOC327701 DXY327701 EHU327701 ERQ327701 FBM327701 FLI327701 FVE327701 GFA327701 GOW327701 GYS327701 HIO327701 HSK327701 ICG327701 IMC327701 IVY327701 JFU327701 JPQ327701 JZM327701 KJI327701 KTE327701 LDA327701 LMW327701 LWS327701 MGO327701 MQK327701 NAG327701 NKC327701 NTY327701 ODU327701 ONQ327701 OXM327701 PHI327701 PRE327701 QBA327701 QKW327701 QUS327701 REO327701 ROK327701 RYG327701 SIC327701 SRY327701 TBU327701 TLQ327701 TVM327701 UFI327701 UPE327701 UZA327701 VIW327701 VSS327701 WCO327701 WMK327701 WWG327701 Y393221 JU393221 TQ393221 ADM393221 ANI393221 AXE393221 BHA393221 BQW393221 CAS393221 CKO393221 CUK393221 DEG393221 DOC393221 DXY393221 EHU393221 ERQ393221 FBM393221 FLI393221 FVE393221 GFA393221 GOW393221 GYS393221 HIO393221 HSK393221 ICG393221 IMC393221 IVY393221 JFU393221 JPQ393221 JZM393221 KJI393221 KTE393221 LDA393221 LMW393221 LWS393221 MGO393221 MQK393221 NAG393221 NKC393221 NTY393221 ODU393221 ONQ393221 OXM393221 PHI393221 PRE393221 QBA393221 QKW393221 QUS393221 REO393221 ROK393221 RYG393221 SIC393221 SRY393221 TBU393221 TLQ393221 TVM393221 UFI393221 UPE393221 UZA393221 VIW393221 VSS393221 WCO393221 WMK393221 WWG393221 Y393223 JU393223 TQ393223 ADM393223 ANI393223 AXE393223 BHA393223 BQW393223 CAS393223 CKO393223 CUK393223 DEG393223 DOC393223 DXY393223 EHU393223 ERQ393223 FBM393223 FLI393223 FVE393223 GFA393223 GOW393223 GYS393223 HIO393223 HSK393223 ICG393223 IMC393223 IVY393223 JFU393223 JPQ393223 JZM393223 KJI393223 KTE393223 LDA393223 LMW393223 LWS393223 MGO393223 MQK393223 NAG393223 NKC393223 NTY393223 ODU393223 ONQ393223 OXM393223 PHI393223 PRE393223 QBA393223 QKW393223 QUS393223 REO393223 ROK393223 RYG393223 SIC393223 SRY393223 TBU393223 TLQ393223 TVM393223 UFI393223 UPE393223 UZA393223 VIW393223 VSS393223 WCO393223 WMK393223 WWG393223 Y393237 JU393237 TQ393237 ADM393237 ANI393237 AXE393237 BHA393237 BQW393237 CAS393237 CKO393237 CUK393237 DEG393237 DOC393237 DXY393237 EHU393237 ERQ393237 FBM393237 FLI393237 FVE393237 GFA393237 GOW393237 GYS393237 HIO393237 HSK393237 ICG393237 IMC393237 IVY393237 JFU393237 JPQ393237 JZM393237 KJI393237 KTE393237 LDA393237 LMW393237 LWS393237 MGO393237 MQK393237 NAG393237 NKC393237 NTY393237 ODU393237 ONQ393237 OXM393237 PHI393237 PRE393237 QBA393237 QKW393237 QUS393237 REO393237 ROK393237 RYG393237 SIC393237 SRY393237 TBU393237 TLQ393237 TVM393237 UFI393237 UPE393237 UZA393237 VIW393237 VSS393237 WCO393237 WMK393237 WWG393237 Y458757 JU458757 TQ458757 ADM458757 ANI458757 AXE458757 BHA458757 BQW458757 CAS458757 CKO458757 CUK458757 DEG458757 DOC458757 DXY458757 EHU458757 ERQ458757 FBM458757 FLI458757 FVE458757 GFA458757 GOW458757 GYS458757 HIO458757 HSK458757 ICG458757 IMC458757 IVY458757 JFU458757 JPQ458757 JZM458757 KJI458757 KTE458757 LDA458757 LMW458757 LWS458757 MGO458757 MQK458757 NAG458757 NKC458757 NTY458757 ODU458757 ONQ458757 OXM458757 PHI458757 PRE458757 QBA458757 QKW458757 QUS458757 REO458757 ROK458757 RYG458757 SIC458757 SRY458757 TBU458757 TLQ458757 TVM458757 UFI458757 UPE458757 UZA458757 VIW458757 VSS458757 WCO458757 WMK458757 WWG458757 Y458759 JU458759 TQ458759 ADM458759 ANI458759 AXE458759 BHA458759 BQW458759 CAS458759 CKO458759 CUK458759 DEG458759 DOC458759 DXY458759 EHU458759 ERQ458759 FBM458759 FLI458759 FVE458759 GFA458759 GOW458759 GYS458759 HIO458759 HSK458759 ICG458759 IMC458759 IVY458759 JFU458759 JPQ458759 JZM458759 KJI458759 KTE458759 LDA458759 LMW458759 LWS458759 MGO458759 MQK458759 NAG458759 NKC458759 NTY458759 ODU458759 ONQ458759 OXM458759 PHI458759 PRE458759 QBA458759 QKW458759 QUS458759 REO458759 ROK458759 RYG458759 SIC458759 SRY458759 TBU458759 TLQ458759 TVM458759 UFI458759 UPE458759 UZA458759 VIW458759 VSS458759 WCO458759 WMK458759 WWG458759 Y458773 JU458773 TQ458773 ADM458773 ANI458773 AXE458773 BHA458773 BQW458773 CAS458773 CKO458773 CUK458773 DEG458773 DOC458773 DXY458773 EHU458773 ERQ458773 FBM458773 FLI458773 FVE458773 GFA458773 GOW458773 GYS458773 HIO458773 HSK458773 ICG458773 IMC458773 IVY458773 JFU458773 JPQ458773 JZM458773 KJI458773 KTE458773 LDA458773 LMW458773 LWS458773 MGO458773 MQK458773 NAG458773 NKC458773 NTY458773 ODU458773 ONQ458773 OXM458773 PHI458773 PRE458773 QBA458773 QKW458773 QUS458773 REO458773 ROK458773 RYG458773 SIC458773 SRY458773 TBU458773 TLQ458773 TVM458773 UFI458773 UPE458773 UZA458773 VIW458773 VSS458773 WCO458773 WMK458773 WWG458773 Y524293 JU524293 TQ524293 ADM524293 ANI524293 AXE524293 BHA524293 BQW524293 CAS524293 CKO524293 CUK524293 DEG524293 DOC524293 DXY524293 EHU524293 ERQ524293 FBM524293 FLI524293 FVE524293 GFA524293 GOW524293 GYS524293 HIO524293 HSK524293 ICG524293 IMC524293 IVY524293 JFU524293 JPQ524293 JZM524293 KJI524293 KTE524293 LDA524293 LMW524293 LWS524293 MGO524293 MQK524293 NAG524293 NKC524293 NTY524293 ODU524293 ONQ524293 OXM524293 PHI524293 PRE524293 QBA524293 QKW524293 QUS524293 REO524293 ROK524293 RYG524293 SIC524293 SRY524293 TBU524293 TLQ524293 TVM524293 UFI524293 UPE524293 UZA524293 VIW524293 VSS524293 WCO524293 WMK524293 WWG524293 Y524295 JU524295 TQ524295 ADM524295 ANI524295 AXE524295 BHA524295 BQW524295 CAS524295 CKO524295 CUK524295 DEG524295 DOC524295 DXY524295 EHU524295 ERQ524295 FBM524295 FLI524295 FVE524295 GFA524295 GOW524295 GYS524295 HIO524295 HSK524295 ICG524295 IMC524295 IVY524295 JFU524295 JPQ524295 JZM524295 KJI524295 KTE524295 LDA524295 LMW524295 LWS524295 MGO524295 MQK524295 NAG524295 NKC524295 NTY524295 ODU524295 ONQ524295 OXM524295 PHI524295 PRE524295 QBA524295 QKW524295 QUS524295 REO524295 ROK524295 RYG524295 SIC524295 SRY524295 TBU524295 TLQ524295 TVM524295 UFI524295 UPE524295 UZA524295 VIW524295 VSS524295 WCO524295 WMK524295 WWG524295 Y524309 JU524309 TQ524309 ADM524309 ANI524309 AXE524309 BHA524309 BQW524309 CAS524309 CKO524309 CUK524309 DEG524309 DOC524309 DXY524309 EHU524309 ERQ524309 FBM524309 FLI524309 FVE524309 GFA524309 GOW524309 GYS524309 HIO524309 HSK524309 ICG524309 IMC524309 IVY524309 JFU524309 JPQ524309 JZM524309 KJI524309 KTE524309 LDA524309 LMW524309 LWS524309 MGO524309 MQK524309 NAG524309 NKC524309 NTY524309 ODU524309 ONQ524309 OXM524309 PHI524309 PRE524309 QBA524309 QKW524309 QUS524309 REO524309 ROK524309 RYG524309 SIC524309 SRY524309 TBU524309 TLQ524309 TVM524309 UFI524309 UPE524309 UZA524309 VIW524309 VSS524309 WCO524309 WMK524309 WWG524309 Y589829 JU589829 TQ589829 ADM589829 ANI589829 AXE589829 BHA589829 BQW589829 CAS589829 CKO589829 CUK589829 DEG589829 DOC589829 DXY589829 EHU589829 ERQ589829 FBM589829 FLI589829 FVE589829 GFA589829 GOW589829 GYS589829 HIO589829 HSK589829 ICG589829 IMC589829 IVY589829 JFU589829 JPQ589829 JZM589829 KJI589829 KTE589829 LDA589829 LMW589829 LWS589829 MGO589829 MQK589829 NAG589829 NKC589829 NTY589829 ODU589829 ONQ589829 OXM589829 PHI589829 PRE589829 QBA589829 QKW589829 QUS589829 REO589829 ROK589829 RYG589829 SIC589829 SRY589829 TBU589829 TLQ589829 TVM589829 UFI589829 UPE589829 UZA589829 VIW589829 VSS589829 WCO589829 WMK589829 WWG589829 Y589831 JU589831 TQ589831 ADM589831 ANI589831 AXE589831 BHA589831 BQW589831 CAS589831 CKO589831 CUK589831 DEG589831 DOC589831 DXY589831 EHU589831 ERQ589831 FBM589831 FLI589831 FVE589831 GFA589831 GOW589831 GYS589831 HIO589831 HSK589831 ICG589831 IMC589831 IVY589831 JFU589831 JPQ589831 JZM589831 KJI589831 KTE589831 LDA589831 LMW589831 LWS589831 MGO589831 MQK589831 NAG589831 NKC589831 NTY589831 ODU589831 ONQ589831 OXM589831 PHI589831 PRE589831 QBA589831 QKW589831 QUS589831 REO589831 ROK589831 RYG589831 SIC589831 SRY589831 TBU589831 TLQ589831 TVM589831 UFI589831 UPE589831 UZA589831 VIW589831 VSS589831 WCO589831 WMK589831 WWG589831 Y589845 JU589845 TQ589845 ADM589845 ANI589845 AXE589845 BHA589845 BQW589845 CAS589845 CKO589845 CUK589845 DEG589845 DOC589845 DXY589845 EHU589845 ERQ589845 FBM589845 FLI589845 FVE589845 GFA589845 GOW589845 GYS589845 HIO589845 HSK589845 ICG589845 IMC589845 IVY589845 JFU589845 JPQ589845 JZM589845 KJI589845 KTE589845 LDA589845 LMW589845 LWS589845 MGO589845 MQK589845 NAG589845 NKC589845 NTY589845 ODU589845 ONQ589845 OXM589845 PHI589845 PRE589845 QBA589845 QKW589845 QUS589845 REO589845 ROK589845 RYG589845 SIC589845 SRY589845 TBU589845 TLQ589845 TVM589845 UFI589845 UPE589845 UZA589845 VIW589845 VSS589845 WCO589845 WMK589845 WWG589845 Y655365 JU655365 TQ655365 ADM655365 ANI655365 AXE655365 BHA655365 BQW655365 CAS655365 CKO655365 CUK655365 DEG655365 DOC655365 DXY655365 EHU655365 ERQ655365 FBM655365 FLI655365 FVE655365 GFA655365 GOW655365 GYS655365 HIO655365 HSK655365 ICG655365 IMC655365 IVY655365 JFU655365 JPQ655365 JZM655365 KJI655365 KTE655365 LDA655365 LMW655365 LWS655365 MGO655365 MQK655365 NAG655365 NKC655365 NTY655365 ODU655365 ONQ655365 OXM655365 PHI655365 PRE655365 QBA655365 QKW655365 QUS655365 REO655365 ROK655365 RYG655365 SIC655365 SRY655365 TBU655365 TLQ655365 TVM655365 UFI655365 UPE655365 UZA655365 VIW655365 VSS655365 WCO655365 WMK655365 WWG655365 Y655367 JU655367 TQ655367 ADM655367 ANI655367 AXE655367 BHA655367 BQW655367 CAS655367 CKO655367 CUK655367 DEG655367 DOC655367 DXY655367 EHU655367 ERQ655367 FBM655367 FLI655367 FVE655367 GFA655367 GOW655367 GYS655367 HIO655367 HSK655367 ICG655367 IMC655367 IVY655367 JFU655367 JPQ655367 JZM655367 KJI655367 KTE655367 LDA655367 LMW655367 LWS655367 MGO655367 MQK655367 NAG655367 NKC655367 NTY655367 ODU655367 ONQ655367 OXM655367 PHI655367 PRE655367 QBA655367 QKW655367 QUS655367 REO655367 ROK655367 RYG655367 SIC655367 SRY655367 TBU655367 TLQ655367 TVM655367 UFI655367 UPE655367 UZA655367 VIW655367 VSS655367 WCO655367 WMK655367 WWG655367 Y655381 JU655381 TQ655381 ADM655381 ANI655381 AXE655381 BHA655381 BQW655381 CAS655381 CKO655381 CUK655381 DEG655381 DOC655381 DXY655381 EHU655381 ERQ655381 FBM655381 FLI655381 FVE655381 GFA655381 GOW655381 GYS655381 HIO655381 HSK655381 ICG655381 IMC655381 IVY655381 JFU655381 JPQ655381 JZM655381 KJI655381 KTE655381 LDA655381 LMW655381 LWS655381 MGO655381 MQK655381 NAG655381 NKC655381 NTY655381 ODU655381 ONQ655381 OXM655381 PHI655381 PRE655381 QBA655381 QKW655381 QUS655381 REO655381 ROK655381 RYG655381 SIC655381 SRY655381 TBU655381 TLQ655381 TVM655381 UFI655381 UPE655381 UZA655381 VIW655381 VSS655381 WCO655381 WMK655381 WWG655381 Y720901 JU720901 TQ720901 ADM720901 ANI720901 AXE720901 BHA720901 BQW720901 CAS720901 CKO720901 CUK720901 DEG720901 DOC720901 DXY720901 EHU720901 ERQ720901 FBM720901 FLI720901 FVE720901 GFA720901 GOW720901 GYS720901 HIO720901 HSK720901 ICG720901 IMC720901 IVY720901 JFU720901 JPQ720901 JZM720901 KJI720901 KTE720901 LDA720901 LMW720901 LWS720901 MGO720901 MQK720901 NAG720901 NKC720901 NTY720901 ODU720901 ONQ720901 OXM720901 PHI720901 PRE720901 QBA720901 QKW720901 QUS720901 REO720901 ROK720901 RYG720901 SIC720901 SRY720901 TBU720901 TLQ720901 TVM720901 UFI720901 UPE720901 UZA720901 VIW720901 VSS720901 WCO720901 WMK720901 WWG720901 Y720903 JU720903 TQ720903 ADM720903 ANI720903 AXE720903 BHA720903 BQW720903 CAS720903 CKO720903 CUK720903 DEG720903 DOC720903 DXY720903 EHU720903 ERQ720903 FBM720903 FLI720903 FVE720903 GFA720903 GOW720903 GYS720903 HIO720903 HSK720903 ICG720903 IMC720903 IVY720903 JFU720903 JPQ720903 JZM720903 KJI720903 KTE720903 LDA720903 LMW720903 LWS720903 MGO720903 MQK720903 NAG720903 NKC720903 NTY720903 ODU720903 ONQ720903 OXM720903 PHI720903 PRE720903 QBA720903 QKW720903 QUS720903 REO720903 ROK720903 RYG720903 SIC720903 SRY720903 TBU720903 TLQ720903 TVM720903 UFI720903 UPE720903 UZA720903 VIW720903 VSS720903 WCO720903 WMK720903 WWG720903 Y720917 JU720917 TQ720917 ADM720917 ANI720917 AXE720917 BHA720917 BQW720917 CAS720917 CKO720917 CUK720917 DEG720917 DOC720917 DXY720917 EHU720917 ERQ720917 FBM720917 FLI720917 FVE720917 GFA720917 GOW720917 GYS720917 HIO720917 HSK720917 ICG720917 IMC720917 IVY720917 JFU720917 JPQ720917 JZM720917 KJI720917 KTE720917 LDA720917 LMW720917 LWS720917 MGO720917 MQK720917 NAG720917 NKC720917 NTY720917 ODU720917 ONQ720917 OXM720917 PHI720917 PRE720917 QBA720917 QKW720917 QUS720917 REO720917 ROK720917 RYG720917 SIC720917 SRY720917 TBU720917 TLQ720917 TVM720917 UFI720917 UPE720917 UZA720917 VIW720917 VSS720917 WCO720917 WMK720917 WWG720917 Y786437 JU786437 TQ786437 ADM786437 ANI786437 AXE786437 BHA786437 BQW786437 CAS786437 CKO786437 CUK786437 DEG786437 DOC786437 DXY786437 EHU786437 ERQ786437 FBM786437 FLI786437 FVE786437 GFA786437 GOW786437 GYS786437 HIO786437 HSK786437 ICG786437 IMC786437 IVY786437 JFU786437 JPQ786437 JZM786437 KJI786437 KTE786437 LDA786437 LMW786437 LWS786437 MGO786437 MQK786437 NAG786437 NKC786437 NTY786437 ODU786437 ONQ786437 OXM786437 PHI786437 PRE786437 QBA786437 QKW786437 QUS786437 REO786437 ROK786437 RYG786437 SIC786437 SRY786437 TBU786437 TLQ786437 TVM786437 UFI786437 UPE786437 UZA786437 VIW786437 VSS786437 WCO786437 WMK786437 WWG786437 Y786439 JU786439 TQ786439 ADM786439 ANI786439 AXE786439 BHA786439 BQW786439 CAS786439 CKO786439 CUK786439 DEG786439 DOC786439 DXY786439 EHU786439 ERQ786439 FBM786439 FLI786439 FVE786439 GFA786439 GOW786439 GYS786439 HIO786439 HSK786439 ICG786439 IMC786439 IVY786439 JFU786439 JPQ786439 JZM786439 KJI786439 KTE786439 LDA786439 LMW786439 LWS786439 MGO786439 MQK786439 NAG786439 NKC786439 NTY786439 ODU786439 ONQ786439 OXM786439 PHI786439 PRE786439 QBA786439 QKW786439 QUS786439 REO786439 ROK786439 RYG786439 SIC786439 SRY786439 TBU786439 TLQ786439 TVM786439 UFI786439 UPE786439 UZA786439 VIW786439 VSS786439 WCO786439 WMK786439 WWG786439 Y786453 JU786453 TQ786453 ADM786453 ANI786453 AXE786453 BHA786453 BQW786453 CAS786453 CKO786453 CUK786453 DEG786453 DOC786453 DXY786453 EHU786453 ERQ786453 FBM786453 FLI786453 FVE786453 GFA786453 GOW786453 GYS786453 HIO786453 HSK786453 ICG786453 IMC786453 IVY786453 JFU786453 JPQ786453 JZM786453 KJI786453 KTE786453 LDA786453 LMW786453 LWS786453 MGO786453 MQK786453 NAG786453 NKC786453 NTY786453 ODU786453 ONQ786453 OXM786453 PHI786453 PRE786453 QBA786453 QKW786453 QUS786453 REO786453 ROK786453 RYG786453 SIC786453 SRY786453 TBU786453 TLQ786453 TVM786453 UFI786453 UPE786453 UZA786453 VIW786453 VSS786453 WCO786453 WMK786453 WWG786453 Y851973 JU851973 TQ851973 ADM851973 ANI851973 AXE851973 BHA851973 BQW851973 CAS851973 CKO851973 CUK851973 DEG851973 DOC851973 DXY851973 EHU851973 ERQ851973 FBM851973 FLI851973 FVE851973 GFA851973 GOW851973 GYS851973 HIO851973 HSK851973 ICG851973 IMC851973 IVY851973 JFU851973 JPQ851973 JZM851973 KJI851973 KTE851973 LDA851973 LMW851973 LWS851973 MGO851973 MQK851973 NAG851973 NKC851973 NTY851973 ODU851973 ONQ851973 OXM851973 PHI851973 PRE851973 QBA851973 QKW851973 QUS851973 REO851973 ROK851973 RYG851973 SIC851973 SRY851973 TBU851973 TLQ851973 TVM851973 UFI851973 UPE851973 UZA851973 VIW851973 VSS851973 WCO851973 WMK851973 WWG851973 Y851975 JU851975 TQ851975 ADM851975 ANI851975 AXE851975 BHA851975 BQW851975 CAS851975 CKO851975 CUK851975 DEG851975 DOC851975 DXY851975 EHU851975 ERQ851975 FBM851975 FLI851975 FVE851975 GFA851975 GOW851975 GYS851975 HIO851975 HSK851975 ICG851975 IMC851975 IVY851975 JFU851975 JPQ851975 JZM851975 KJI851975 KTE851975 LDA851975 LMW851975 LWS851975 MGO851975 MQK851975 NAG851975 NKC851975 NTY851975 ODU851975 ONQ851975 OXM851975 PHI851975 PRE851975 QBA851975 QKW851975 QUS851975 REO851975 ROK851975 RYG851975 SIC851975 SRY851975 TBU851975 TLQ851975 TVM851975 UFI851975 UPE851975 UZA851975 VIW851975 VSS851975 WCO851975 WMK851975 WWG851975 Y851989 JU851989 TQ851989 ADM851989 ANI851989 AXE851989 BHA851989 BQW851989 CAS851989 CKO851989 CUK851989 DEG851989 DOC851989 DXY851989 EHU851989 ERQ851989 FBM851989 FLI851989 FVE851989 GFA851989 GOW851989 GYS851989 HIO851989 HSK851989 ICG851989 IMC851989 IVY851989 JFU851989 JPQ851989 JZM851989 KJI851989 KTE851989 LDA851989 LMW851989 LWS851989 MGO851989 MQK851989 NAG851989 NKC851989 NTY851989 ODU851989 ONQ851989 OXM851989 PHI851989 PRE851989 QBA851989 QKW851989 QUS851989 REO851989 ROK851989 RYG851989 SIC851989 SRY851989 TBU851989 TLQ851989 TVM851989 UFI851989 UPE851989 UZA851989 VIW851989 VSS851989 WCO851989 WMK851989 WWG851989 Y917509 JU917509 TQ917509 ADM917509 ANI917509 AXE917509 BHA917509 BQW917509 CAS917509 CKO917509 CUK917509 DEG917509 DOC917509 DXY917509 EHU917509 ERQ917509 FBM917509 FLI917509 FVE917509 GFA917509 GOW917509 GYS917509 HIO917509 HSK917509 ICG917509 IMC917509 IVY917509 JFU917509 JPQ917509 JZM917509 KJI917509 KTE917509 LDA917509 LMW917509 LWS917509 MGO917509 MQK917509 NAG917509 NKC917509 NTY917509 ODU917509 ONQ917509 OXM917509 PHI917509 PRE917509 QBA917509 QKW917509 QUS917509 REO917509 ROK917509 RYG917509 SIC917509 SRY917509 TBU917509 TLQ917509 TVM917509 UFI917509 UPE917509 UZA917509 VIW917509 VSS917509 WCO917509 WMK917509 WWG917509 Y917511 JU917511 TQ917511 ADM917511 ANI917511 AXE917511 BHA917511 BQW917511 CAS917511 CKO917511 CUK917511 DEG917511 DOC917511 DXY917511 EHU917511 ERQ917511 FBM917511 FLI917511 FVE917511 GFA917511 GOW917511 GYS917511 HIO917511 HSK917511 ICG917511 IMC917511 IVY917511 JFU917511 JPQ917511 JZM917511 KJI917511 KTE917511 LDA917511 LMW917511 LWS917511 MGO917511 MQK917511 NAG917511 NKC917511 NTY917511 ODU917511 ONQ917511 OXM917511 PHI917511 PRE917511 QBA917511 QKW917511 QUS917511 REO917511 ROK917511 RYG917511 SIC917511 SRY917511 TBU917511 TLQ917511 TVM917511 UFI917511 UPE917511 UZA917511 VIW917511 VSS917511 WCO917511 WMK917511 WWG917511 Y917525 JU917525 TQ917525 ADM917525 ANI917525 AXE917525 BHA917525 BQW917525 CAS917525 CKO917525 CUK917525 DEG917525 DOC917525 DXY917525 EHU917525 ERQ917525 FBM917525 FLI917525 FVE917525 GFA917525 GOW917525 GYS917525 HIO917525 HSK917525 ICG917525 IMC917525 IVY917525 JFU917525 JPQ917525 JZM917525 KJI917525 KTE917525 LDA917525 LMW917525 LWS917525 MGO917525 MQK917525 NAG917525 NKC917525 NTY917525 ODU917525 ONQ917525 OXM917525 PHI917525 PRE917525 QBA917525 QKW917525 QUS917525 REO917525 ROK917525 RYG917525 SIC917525 SRY917525 TBU917525 TLQ917525 TVM917525 UFI917525 UPE917525 UZA917525 VIW917525 VSS917525 WCO917525 WMK917525 WWG917525 Y983045 JU983045 TQ983045 ADM983045 ANI983045 AXE983045 BHA983045 BQW983045 CAS983045 CKO983045 CUK983045 DEG983045 DOC983045 DXY983045 EHU983045 ERQ983045 FBM983045 FLI983045 FVE983045 GFA983045 GOW983045 GYS983045 HIO983045 HSK983045 ICG983045 IMC983045 IVY983045 JFU983045 JPQ983045 JZM983045 KJI983045 KTE983045 LDA983045 LMW983045 LWS983045 MGO983045 MQK983045 NAG983045 NKC983045 NTY983045 ODU983045 ONQ983045 OXM983045 PHI983045 PRE983045 QBA983045 QKW983045 QUS983045 REO983045 ROK983045 RYG983045 SIC983045 SRY983045 TBU983045 TLQ983045 TVM983045 UFI983045 UPE983045 UZA983045 VIW983045 VSS983045 WCO983045 WMK983045 WWG983045 Y983047 JU983047 TQ983047 ADM983047 ANI983047 AXE983047 BHA983047 BQW983047 CAS983047 CKO983047 CUK983047 DEG983047 DOC983047 DXY983047 EHU983047 ERQ983047 FBM983047 FLI983047 FVE983047 GFA983047 GOW983047 GYS983047 HIO983047 HSK983047 ICG983047 IMC983047 IVY983047 JFU983047 JPQ983047 JZM983047 KJI983047 KTE983047 LDA983047 LMW983047 LWS983047 MGO983047 MQK983047 NAG983047 NKC983047 NTY983047 ODU983047 ONQ983047 OXM983047 PHI983047 PRE983047 QBA983047 QKW983047 QUS983047 REO983047 ROK983047 RYG983047 SIC983047 SRY983047 TBU983047 TLQ983047 TVM983047 UFI983047 UPE983047 UZA983047 VIW983047 VSS983047 WCO983047 WMK983047 WWG983047 Y983061 JU983061 TQ983061 ADM983061 ANI983061 AXE983061 BHA983061 BQW983061 CAS983061 CKO983061 CUK983061 DEG983061 DOC983061 DXY983061 EHU983061 ERQ983061 FBM983061 FLI983061 FVE983061 GFA983061 GOW983061 GYS983061 HIO983061 HSK983061 ICG983061 IMC983061 IVY983061 JFU983061 JPQ983061 JZM983061 KJI983061 KTE983061 LDA983061 LMW983061 LWS983061 MGO983061 MQK983061 NAG983061 NKC983061 NTY983061 ODU983061 ONQ983061 OXM983061 PHI983061 PRE983061 QBA983061 QKW983061 QUS983061 REO983061 ROK983061 RYG983061 SIC983061 SRY983061 TBU983061 TLQ983061 TVM983061 UFI983061 UPE983061 UZA983061 VIW983061 VSS983061 WCO983061 WMK983061 WWG983061 Y1:Y4 Y6:Y7 Y29:Y31 Y33:Y35 Y37:Y38 Y43:Y45 Y58:Y60 Y67:Y65534 Y65536:Y65537 Y65559:Y65561 Y65563:Y65565 Y65567:Y131070 Y131072:Y131073 Y131095:Y131097 Y131099:Y131101 Y131103:Y196606 Y196608:Y196609 Y196631:Y196633 Y196635:Y196637 Y196639:Y262142 Y262144:Y262145 Y262167:Y262169 Y262171:Y262173 Y262175:Y327678 Y327680:Y327681 Y327703:Y327705 Y327707:Y327709 Y327711:Y393214 Y393216:Y393217 Y393239:Y393241 Y393243:Y393245 Y393247:Y458750 Y458752:Y458753 Y458775:Y458777 Y458779:Y458781 Y458783:Y524286 Y524288:Y524289 Y524311:Y524313 Y524315:Y524317 Y524319:Y589822 Y589824:Y589825 Y589847:Y589849 Y589851:Y589853 Y589855:Y655358 Y655360:Y655361 Y655383:Y655385 Y655387:Y655389 Y655391:Y720894 Y720896:Y720897 Y720919:Y720921 Y720923:Y720925 Y720927:Y786430 Y786432:Y786433 Y786455:Y786457 Y786459:Y786461 Y786463:Y851966 Y851968:Y851969 Y851991:Y851993 Y851995:Y851997 Y851999:Y917502 Y917504:Y917505 Y917527:Y917529 Y917531:Y917533 Y917535:Y983038 Y983040:Y983041 Y983063:Y983065 Y983067:Y983069 Y983071:Y1048576 JU1:JU4 JU6:JU7 JU29:JU31 JU33:JU35 JU65536:JU65537 JU65559:JU65561 JU65563:JU65565 JU65567:JU131070 JU131072:JU131073 JU131095:JU131097 JU131099:JU131101 JU131103:JU196606 JU196608:JU196609 JU196631:JU196633 JU196635:JU196637 JU196639:JU262142 JU262144:JU262145 JU262167:JU262169 JU262171:JU262173 JU262175:JU327678 JU327680:JU327681 JU327703:JU327705 JU327707:JU327709 JU327711:JU393214 JU393216:JU393217 JU393239:JU393241 JU393243:JU393245 JU393247:JU458750 JU458752:JU458753 JU458775:JU458777 JU458779:JU458781 JU458783:JU524286 JU524288:JU524289 JU524311:JU524313 JU524315:JU524317 JU524319:JU589822 JU589824:JU589825 JU589847:JU589849 JU589851:JU589853 JU589855:JU655358 JU655360:JU655361 JU655383:JU655385 JU655387:JU655389 JU655391:JU720894 JU720896:JU720897 JU720919:JU720921 JU720923:JU720925 JU720927:JU786430 JU786432:JU786433 JU786455:JU786457 JU786459:JU786461 JU786463:JU851966 JU851968:JU851969 JU851991:JU851993 JU851995:JU851997 JU851999:JU917502 JU917504:JU917505 JU917527:JU917529 JU917531:JU917533 JU917535:JU983038 JU983040:JU983041 JU983063:JU983065 JU983067:JU983069 JU983071:JU1048576 TQ1:TQ4 TQ6:TQ7 TQ29:TQ31 TQ33:TQ35 TQ65536:TQ65537 TQ65559:TQ65561 TQ65563:TQ65565 TQ65567:TQ131070 TQ131072:TQ131073 TQ131095:TQ131097 TQ131099:TQ131101 TQ131103:TQ196606 TQ196608:TQ196609 TQ196631:TQ196633 TQ196635:TQ196637 TQ196639:TQ262142 TQ262144:TQ262145 TQ262167:TQ262169 TQ262171:TQ262173 TQ262175:TQ327678 TQ327680:TQ327681 TQ327703:TQ327705 TQ327707:TQ327709 TQ327711:TQ393214 TQ393216:TQ393217 TQ393239:TQ393241 TQ393243:TQ393245 TQ393247:TQ458750 TQ458752:TQ458753 TQ458775:TQ458777 TQ458779:TQ458781 TQ458783:TQ524286 TQ524288:TQ524289 TQ524311:TQ524313 TQ524315:TQ524317 TQ524319:TQ589822 TQ589824:TQ589825 TQ589847:TQ589849 TQ589851:TQ589853 TQ589855:TQ655358 TQ655360:TQ655361 TQ655383:TQ655385 TQ655387:TQ655389 TQ655391:TQ720894 TQ720896:TQ720897 TQ720919:TQ720921 TQ720923:TQ720925 TQ720927:TQ786430 TQ786432:TQ786433 TQ786455:TQ786457 TQ786459:TQ786461 TQ786463:TQ851966 TQ851968:TQ851969 TQ851991:TQ851993 TQ851995:TQ851997 TQ851999:TQ917502 TQ917504:TQ917505 TQ917527:TQ917529 TQ917531:TQ917533 TQ917535:TQ983038 TQ983040:TQ983041 TQ983063:TQ983065 TQ983067:TQ983069 TQ983071:TQ1048576 ADM1:ADM4 ADM6:ADM7 ADM29:ADM31 ADM33:ADM35 ADM65536:ADM65537 ADM65559:ADM65561 ADM65563:ADM65565 ADM65567:ADM131070 ADM131072:ADM131073 ADM131095:ADM131097 ADM131099:ADM131101 ADM131103:ADM196606 ADM196608:ADM196609 ADM196631:ADM196633 ADM196635:ADM196637 ADM196639:ADM262142 ADM262144:ADM262145 ADM262167:ADM262169 ADM262171:ADM262173 ADM262175:ADM327678 ADM327680:ADM327681 ADM327703:ADM327705 ADM327707:ADM327709 ADM327711:ADM393214 ADM393216:ADM393217 ADM393239:ADM393241 ADM393243:ADM393245 ADM393247:ADM458750 ADM458752:ADM458753 ADM458775:ADM458777 ADM458779:ADM458781 ADM458783:ADM524286 ADM524288:ADM524289 ADM524311:ADM524313 ADM524315:ADM524317 ADM524319:ADM589822 ADM589824:ADM589825 ADM589847:ADM589849 ADM589851:ADM589853 ADM589855:ADM655358 ADM655360:ADM655361 ADM655383:ADM655385 ADM655387:ADM655389 ADM655391:ADM720894 ADM720896:ADM720897 ADM720919:ADM720921 ADM720923:ADM720925 ADM720927:ADM786430 ADM786432:ADM786433 ADM786455:ADM786457 ADM786459:ADM786461 ADM786463:ADM851966 ADM851968:ADM851969 ADM851991:ADM851993 ADM851995:ADM851997 ADM851999:ADM917502 ADM917504:ADM917505 ADM917527:ADM917529 ADM917531:ADM917533 ADM917535:ADM983038 ADM983040:ADM983041 ADM983063:ADM983065 ADM983067:ADM983069 ADM983071:ADM1048576 ANI1:ANI4 ANI6:ANI7 ANI29:ANI31 ANI33:ANI35 ANI65536:ANI65537 ANI65559:ANI65561 ANI65563:ANI65565 ANI65567:ANI131070 ANI131072:ANI131073 ANI131095:ANI131097 ANI131099:ANI131101 ANI131103:ANI196606 ANI196608:ANI196609 ANI196631:ANI196633 ANI196635:ANI196637 ANI196639:ANI262142 ANI262144:ANI262145 ANI262167:ANI262169 ANI262171:ANI262173 ANI262175:ANI327678 ANI327680:ANI327681 ANI327703:ANI327705 ANI327707:ANI327709 ANI327711:ANI393214 ANI393216:ANI393217 ANI393239:ANI393241 ANI393243:ANI393245 ANI393247:ANI458750 ANI458752:ANI458753 ANI458775:ANI458777 ANI458779:ANI458781 ANI458783:ANI524286 ANI524288:ANI524289 ANI524311:ANI524313 ANI524315:ANI524317 ANI524319:ANI589822 ANI589824:ANI589825 ANI589847:ANI589849 ANI589851:ANI589853 ANI589855:ANI655358 ANI655360:ANI655361 ANI655383:ANI655385 ANI655387:ANI655389 ANI655391:ANI720894 ANI720896:ANI720897 ANI720919:ANI720921 ANI720923:ANI720925 ANI720927:ANI786430 ANI786432:ANI786433 ANI786455:ANI786457 ANI786459:ANI786461 ANI786463:ANI851966 ANI851968:ANI851969 ANI851991:ANI851993 ANI851995:ANI851997 ANI851999:ANI917502 ANI917504:ANI917505 ANI917527:ANI917529 ANI917531:ANI917533 ANI917535:ANI983038 ANI983040:ANI983041 ANI983063:ANI983065 ANI983067:ANI983069 ANI983071:ANI1048576 AXE1:AXE4 AXE6:AXE7 AXE29:AXE31 AXE33:AXE35 AXE65536:AXE65537 AXE65559:AXE65561 AXE65563:AXE65565 AXE65567:AXE131070 AXE131072:AXE131073 AXE131095:AXE131097 AXE131099:AXE131101 AXE131103:AXE196606 AXE196608:AXE196609 AXE196631:AXE196633 AXE196635:AXE196637 AXE196639:AXE262142 AXE262144:AXE262145 AXE262167:AXE262169 AXE262171:AXE262173 AXE262175:AXE327678 AXE327680:AXE327681 AXE327703:AXE327705 AXE327707:AXE327709 AXE327711:AXE393214 AXE393216:AXE393217 AXE393239:AXE393241 AXE393243:AXE393245 AXE393247:AXE458750 AXE458752:AXE458753 AXE458775:AXE458777 AXE458779:AXE458781 AXE458783:AXE524286 AXE524288:AXE524289 AXE524311:AXE524313 AXE524315:AXE524317 AXE524319:AXE589822 AXE589824:AXE589825 AXE589847:AXE589849 AXE589851:AXE589853 AXE589855:AXE655358 AXE655360:AXE655361 AXE655383:AXE655385 AXE655387:AXE655389 AXE655391:AXE720894 AXE720896:AXE720897 AXE720919:AXE720921 AXE720923:AXE720925 AXE720927:AXE786430 AXE786432:AXE786433 AXE786455:AXE786457 AXE786459:AXE786461 AXE786463:AXE851966 AXE851968:AXE851969 AXE851991:AXE851993 AXE851995:AXE851997 AXE851999:AXE917502 AXE917504:AXE917505 AXE917527:AXE917529 AXE917531:AXE917533 AXE917535:AXE983038 AXE983040:AXE983041 AXE983063:AXE983065 AXE983067:AXE983069 AXE983071:AXE1048576 BHA1:BHA4 BHA6:BHA7 BHA29:BHA31 BHA33:BHA35 BHA65536:BHA65537 BHA65559:BHA65561 BHA65563:BHA65565 BHA65567:BHA131070 BHA131072:BHA131073 BHA131095:BHA131097 BHA131099:BHA131101 BHA131103:BHA196606 BHA196608:BHA196609 BHA196631:BHA196633 BHA196635:BHA196637 BHA196639:BHA262142 BHA262144:BHA262145 BHA262167:BHA262169 BHA262171:BHA262173 BHA262175:BHA327678 BHA327680:BHA327681 BHA327703:BHA327705 BHA327707:BHA327709 BHA327711:BHA393214 BHA393216:BHA393217 BHA393239:BHA393241 BHA393243:BHA393245 BHA393247:BHA458750 BHA458752:BHA458753 BHA458775:BHA458777 BHA458779:BHA458781 BHA458783:BHA524286 BHA524288:BHA524289 BHA524311:BHA524313 BHA524315:BHA524317 BHA524319:BHA589822 BHA589824:BHA589825 BHA589847:BHA589849 BHA589851:BHA589853 BHA589855:BHA655358 BHA655360:BHA655361 BHA655383:BHA655385 BHA655387:BHA655389 BHA655391:BHA720894 BHA720896:BHA720897 BHA720919:BHA720921 BHA720923:BHA720925 BHA720927:BHA786430 BHA786432:BHA786433 BHA786455:BHA786457 BHA786459:BHA786461 BHA786463:BHA851966 BHA851968:BHA851969 BHA851991:BHA851993 BHA851995:BHA851997 BHA851999:BHA917502 BHA917504:BHA917505 BHA917527:BHA917529 BHA917531:BHA917533 BHA917535:BHA983038 BHA983040:BHA983041 BHA983063:BHA983065 BHA983067:BHA983069 BHA983071:BHA1048576 BQW1:BQW4 BQW6:BQW7 BQW29:BQW31 BQW33:BQW35 BQW65536:BQW65537 BQW65559:BQW65561 BQW65563:BQW65565 BQW65567:BQW131070 BQW131072:BQW131073 BQW131095:BQW131097 BQW131099:BQW131101 BQW131103:BQW196606 BQW196608:BQW196609 BQW196631:BQW196633 BQW196635:BQW196637 BQW196639:BQW262142 BQW262144:BQW262145 BQW262167:BQW262169 BQW262171:BQW262173 BQW262175:BQW327678 BQW327680:BQW327681 BQW327703:BQW327705 BQW327707:BQW327709 BQW327711:BQW393214 BQW393216:BQW393217 BQW393239:BQW393241 BQW393243:BQW393245 BQW393247:BQW458750 BQW458752:BQW458753 BQW458775:BQW458777 BQW458779:BQW458781 BQW458783:BQW524286 BQW524288:BQW524289 BQW524311:BQW524313 BQW524315:BQW524317 BQW524319:BQW589822 BQW589824:BQW589825 BQW589847:BQW589849 BQW589851:BQW589853 BQW589855:BQW655358 BQW655360:BQW655361 BQW655383:BQW655385 BQW655387:BQW655389 BQW655391:BQW720894 BQW720896:BQW720897 BQW720919:BQW720921 BQW720923:BQW720925 BQW720927:BQW786430 BQW786432:BQW786433 BQW786455:BQW786457 BQW786459:BQW786461 BQW786463:BQW851966 BQW851968:BQW851969 BQW851991:BQW851993 BQW851995:BQW851997 BQW851999:BQW917502 BQW917504:BQW917505 BQW917527:BQW917529 BQW917531:BQW917533 BQW917535:BQW983038 BQW983040:BQW983041 BQW983063:BQW983065 BQW983067:BQW983069 BQW983071:BQW1048576 CAS1:CAS4 CAS6:CAS7 CAS29:CAS31 CAS33:CAS35 CAS65536:CAS65537 CAS65559:CAS65561 CAS65563:CAS65565 CAS65567:CAS131070 CAS131072:CAS131073 CAS131095:CAS131097 CAS131099:CAS131101 CAS131103:CAS196606 CAS196608:CAS196609 CAS196631:CAS196633 CAS196635:CAS196637 CAS196639:CAS262142 CAS262144:CAS262145 CAS262167:CAS262169 CAS262171:CAS262173 CAS262175:CAS327678 CAS327680:CAS327681 CAS327703:CAS327705 CAS327707:CAS327709 CAS327711:CAS393214 CAS393216:CAS393217 CAS393239:CAS393241 CAS393243:CAS393245 CAS393247:CAS458750 CAS458752:CAS458753 CAS458775:CAS458777 CAS458779:CAS458781 CAS458783:CAS524286 CAS524288:CAS524289 CAS524311:CAS524313 CAS524315:CAS524317 CAS524319:CAS589822 CAS589824:CAS589825 CAS589847:CAS589849 CAS589851:CAS589853 CAS589855:CAS655358 CAS655360:CAS655361 CAS655383:CAS655385 CAS655387:CAS655389 CAS655391:CAS720894 CAS720896:CAS720897 CAS720919:CAS720921 CAS720923:CAS720925 CAS720927:CAS786430 CAS786432:CAS786433 CAS786455:CAS786457 CAS786459:CAS786461 CAS786463:CAS851966 CAS851968:CAS851969 CAS851991:CAS851993 CAS851995:CAS851997 CAS851999:CAS917502 CAS917504:CAS917505 CAS917527:CAS917529 CAS917531:CAS917533 CAS917535:CAS983038 CAS983040:CAS983041 CAS983063:CAS983065 CAS983067:CAS983069 CAS983071:CAS1048576 CKO1:CKO4 CKO6:CKO7 CKO29:CKO31 CKO33:CKO35 CKO65536:CKO65537 CKO65559:CKO65561 CKO65563:CKO65565 CKO65567:CKO131070 CKO131072:CKO131073 CKO131095:CKO131097 CKO131099:CKO131101 CKO131103:CKO196606 CKO196608:CKO196609 CKO196631:CKO196633 CKO196635:CKO196637 CKO196639:CKO262142 CKO262144:CKO262145 CKO262167:CKO262169 CKO262171:CKO262173 CKO262175:CKO327678 CKO327680:CKO327681 CKO327703:CKO327705 CKO327707:CKO327709 CKO327711:CKO393214 CKO393216:CKO393217 CKO393239:CKO393241 CKO393243:CKO393245 CKO393247:CKO458750 CKO458752:CKO458753 CKO458775:CKO458777 CKO458779:CKO458781 CKO458783:CKO524286 CKO524288:CKO524289 CKO524311:CKO524313 CKO524315:CKO524317 CKO524319:CKO589822 CKO589824:CKO589825 CKO589847:CKO589849 CKO589851:CKO589853 CKO589855:CKO655358 CKO655360:CKO655361 CKO655383:CKO655385 CKO655387:CKO655389 CKO655391:CKO720894 CKO720896:CKO720897 CKO720919:CKO720921 CKO720923:CKO720925 CKO720927:CKO786430 CKO786432:CKO786433 CKO786455:CKO786457 CKO786459:CKO786461 CKO786463:CKO851966 CKO851968:CKO851969 CKO851991:CKO851993 CKO851995:CKO851997 CKO851999:CKO917502 CKO917504:CKO917505 CKO917527:CKO917529 CKO917531:CKO917533 CKO917535:CKO983038 CKO983040:CKO983041 CKO983063:CKO983065 CKO983067:CKO983069 CKO983071:CKO1048576 CUK1:CUK4 CUK6:CUK7 CUK29:CUK31 CUK33:CUK35 CUK65536:CUK65537 CUK65559:CUK65561 CUK65563:CUK65565 CUK65567:CUK131070 CUK131072:CUK131073 CUK131095:CUK131097 CUK131099:CUK131101 CUK131103:CUK196606 CUK196608:CUK196609 CUK196631:CUK196633 CUK196635:CUK196637 CUK196639:CUK262142 CUK262144:CUK262145 CUK262167:CUK262169 CUK262171:CUK262173 CUK262175:CUK327678 CUK327680:CUK327681 CUK327703:CUK327705 CUK327707:CUK327709 CUK327711:CUK393214 CUK393216:CUK393217 CUK393239:CUK393241 CUK393243:CUK393245 CUK393247:CUK458750 CUK458752:CUK458753 CUK458775:CUK458777 CUK458779:CUK458781 CUK458783:CUK524286 CUK524288:CUK524289 CUK524311:CUK524313 CUK524315:CUK524317 CUK524319:CUK589822 CUK589824:CUK589825 CUK589847:CUK589849 CUK589851:CUK589853 CUK589855:CUK655358 CUK655360:CUK655361 CUK655383:CUK655385 CUK655387:CUK655389 CUK655391:CUK720894 CUK720896:CUK720897 CUK720919:CUK720921 CUK720923:CUK720925 CUK720927:CUK786430 CUK786432:CUK786433 CUK786455:CUK786457 CUK786459:CUK786461 CUK786463:CUK851966 CUK851968:CUK851969 CUK851991:CUK851993 CUK851995:CUK851997 CUK851999:CUK917502 CUK917504:CUK917505 CUK917527:CUK917529 CUK917531:CUK917533 CUK917535:CUK983038 CUK983040:CUK983041 CUK983063:CUK983065 CUK983067:CUK983069 CUK983071:CUK1048576 DEG1:DEG4 DEG6:DEG7 DEG29:DEG31 DEG33:DEG35 DEG65536:DEG65537 DEG65559:DEG65561 DEG65563:DEG65565 DEG65567:DEG131070 DEG131072:DEG131073 DEG131095:DEG131097 DEG131099:DEG131101 DEG131103:DEG196606 DEG196608:DEG196609 DEG196631:DEG196633 DEG196635:DEG196637 DEG196639:DEG262142 DEG262144:DEG262145 DEG262167:DEG262169 DEG262171:DEG262173 DEG262175:DEG327678 DEG327680:DEG327681 DEG327703:DEG327705 DEG327707:DEG327709 DEG327711:DEG393214 DEG393216:DEG393217 DEG393239:DEG393241 DEG393243:DEG393245 DEG393247:DEG458750 DEG458752:DEG458753 DEG458775:DEG458777 DEG458779:DEG458781 DEG458783:DEG524286 DEG524288:DEG524289 DEG524311:DEG524313 DEG524315:DEG524317 DEG524319:DEG589822 DEG589824:DEG589825 DEG589847:DEG589849 DEG589851:DEG589853 DEG589855:DEG655358 DEG655360:DEG655361 DEG655383:DEG655385 DEG655387:DEG655389 DEG655391:DEG720894 DEG720896:DEG720897 DEG720919:DEG720921 DEG720923:DEG720925 DEG720927:DEG786430 DEG786432:DEG786433 DEG786455:DEG786457 DEG786459:DEG786461 DEG786463:DEG851966 DEG851968:DEG851969 DEG851991:DEG851993 DEG851995:DEG851997 DEG851999:DEG917502 DEG917504:DEG917505 DEG917527:DEG917529 DEG917531:DEG917533 DEG917535:DEG983038 DEG983040:DEG983041 DEG983063:DEG983065 DEG983067:DEG983069 DEG983071:DEG1048576 DOC1:DOC4 DOC6:DOC7 DOC29:DOC31 DOC33:DOC35 DOC65536:DOC65537 DOC65559:DOC65561 DOC65563:DOC65565 DOC65567:DOC131070 DOC131072:DOC131073 DOC131095:DOC131097 DOC131099:DOC131101 DOC131103:DOC196606 DOC196608:DOC196609 DOC196631:DOC196633 DOC196635:DOC196637 DOC196639:DOC262142 DOC262144:DOC262145 DOC262167:DOC262169 DOC262171:DOC262173 DOC262175:DOC327678 DOC327680:DOC327681 DOC327703:DOC327705 DOC327707:DOC327709 DOC327711:DOC393214 DOC393216:DOC393217 DOC393239:DOC393241 DOC393243:DOC393245 DOC393247:DOC458750 DOC458752:DOC458753 DOC458775:DOC458777 DOC458779:DOC458781 DOC458783:DOC524286 DOC524288:DOC524289 DOC524311:DOC524313 DOC524315:DOC524317 DOC524319:DOC589822 DOC589824:DOC589825 DOC589847:DOC589849 DOC589851:DOC589853 DOC589855:DOC655358 DOC655360:DOC655361 DOC655383:DOC655385 DOC655387:DOC655389 DOC655391:DOC720894 DOC720896:DOC720897 DOC720919:DOC720921 DOC720923:DOC720925 DOC720927:DOC786430 DOC786432:DOC786433 DOC786455:DOC786457 DOC786459:DOC786461 DOC786463:DOC851966 DOC851968:DOC851969 DOC851991:DOC851993 DOC851995:DOC851997 DOC851999:DOC917502 DOC917504:DOC917505 DOC917527:DOC917529 DOC917531:DOC917533 DOC917535:DOC983038 DOC983040:DOC983041 DOC983063:DOC983065 DOC983067:DOC983069 DOC983071:DOC1048576 DXY1:DXY4 DXY6:DXY7 DXY29:DXY31 DXY33:DXY35 DXY65536:DXY65537 DXY65559:DXY65561 DXY65563:DXY65565 DXY65567:DXY131070 DXY131072:DXY131073 DXY131095:DXY131097 DXY131099:DXY131101 DXY131103:DXY196606 DXY196608:DXY196609 DXY196631:DXY196633 DXY196635:DXY196637 DXY196639:DXY262142 DXY262144:DXY262145 DXY262167:DXY262169 DXY262171:DXY262173 DXY262175:DXY327678 DXY327680:DXY327681 DXY327703:DXY327705 DXY327707:DXY327709 DXY327711:DXY393214 DXY393216:DXY393217 DXY393239:DXY393241 DXY393243:DXY393245 DXY393247:DXY458750 DXY458752:DXY458753 DXY458775:DXY458777 DXY458779:DXY458781 DXY458783:DXY524286 DXY524288:DXY524289 DXY524311:DXY524313 DXY524315:DXY524317 DXY524319:DXY589822 DXY589824:DXY589825 DXY589847:DXY589849 DXY589851:DXY589853 DXY589855:DXY655358 DXY655360:DXY655361 DXY655383:DXY655385 DXY655387:DXY655389 DXY655391:DXY720894 DXY720896:DXY720897 DXY720919:DXY720921 DXY720923:DXY720925 DXY720927:DXY786430 DXY786432:DXY786433 DXY786455:DXY786457 DXY786459:DXY786461 DXY786463:DXY851966 DXY851968:DXY851969 DXY851991:DXY851993 DXY851995:DXY851997 DXY851999:DXY917502 DXY917504:DXY917505 DXY917527:DXY917529 DXY917531:DXY917533 DXY917535:DXY983038 DXY983040:DXY983041 DXY983063:DXY983065 DXY983067:DXY983069 DXY983071:DXY1048576 EHU1:EHU4 EHU6:EHU7 EHU29:EHU31 EHU33:EHU35 EHU65536:EHU65537 EHU65559:EHU65561 EHU65563:EHU65565 EHU65567:EHU131070 EHU131072:EHU131073 EHU131095:EHU131097 EHU131099:EHU131101 EHU131103:EHU196606 EHU196608:EHU196609 EHU196631:EHU196633 EHU196635:EHU196637 EHU196639:EHU262142 EHU262144:EHU262145 EHU262167:EHU262169 EHU262171:EHU262173 EHU262175:EHU327678 EHU327680:EHU327681 EHU327703:EHU327705 EHU327707:EHU327709 EHU327711:EHU393214 EHU393216:EHU393217 EHU393239:EHU393241 EHU393243:EHU393245 EHU393247:EHU458750 EHU458752:EHU458753 EHU458775:EHU458777 EHU458779:EHU458781 EHU458783:EHU524286 EHU524288:EHU524289 EHU524311:EHU524313 EHU524315:EHU524317 EHU524319:EHU589822 EHU589824:EHU589825 EHU589847:EHU589849 EHU589851:EHU589853 EHU589855:EHU655358 EHU655360:EHU655361 EHU655383:EHU655385 EHU655387:EHU655389 EHU655391:EHU720894 EHU720896:EHU720897 EHU720919:EHU720921 EHU720923:EHU720925 EHU720927:EHU786430 EHU786432:EHU786433 EHU786455:EHU786457 EHU786459:EHU786461 EHU786463:EHU851966 EHU851968:EHU851969 EHU851991:EHU851993 EHU851995:EHU851997 EHU851999:EHU917502 EHU917504:EHU917505 EHU917527:EHU917529 EHU917531:EHU917533 EHU917535:EHU983038 EHU983040:EHU983041 EHU983063:EHU983065 EHU983067:EHU983069 EHU983071:EHU1048576 ERQ1:ERQ4 ERQ6:ERQ7 ERQ29:ERQ31 ERQ33:ERQ35 ERQ65536:ERQ65537 ERQ65559:ERQ65561 ERQ65563:ERQ65565 ERQ65567:ERQ131070 ERQ131072:ERQ131073 ERQ131095:ERQ131097 ERQ131099:ERQ131101 ERQ131103:ERQ196606 ERQ196608:ERQ196609 ERQ196631:ERQ196633 ERQ196635:ERQ196637 ERQ196639:ERQ262142 ERQ262144:ERQ262145 ERQ262167:ERQ262169 ERQ262171:ERQ262173 ERQ262175:ERQ327678 ERQ327680:ERQ327681 ERQ327703:ERQ327705 ERQ327707:ERQ327709 ERQ327711:ERQ393214 ERQ393216:ERQ393217 ERQ393239:ERQ393241 ERQ393243:ERQ393245 ERQ393247:ERQ458750 ERQ458752:ERQ458753 ERQ458775:ERQ458777 ERQ458779:ERQ458781 ERQ458783:ERQ524286 ERQ524288:ERQ524289 ERQ524311:ERQ524313 ERQ524315:ERQ524317 ERQ524319:ERQ589822 ERQ589824:ERQ589825 ERQ589847:ERQ589849 ERQ589851:ERQ589853 ERQ589855:ERQ655358 ERQ655360:ERQ655361 ERQ655383:ERQ655385 ERQ655387:ERQ655389 ERQ655391:ERQ720894 ERQ720896:ERQ720897 ERQ720919:ERQ720921 ERQ720923:ERQ720925 ERQ720927:ERQ786430 ERQ786432:ERQ786433 ERQ786455:ERQ786457 ERQ786459:ERQ786461 ERQ786463:ERQ851966 ERQ851968:ERQ851969 ERQ851991:ERQ851993 ERQ851995:ERQ851997 ERQ851999:ERQ917502 ERQ917504:ERQ917505 ERQ917527:ERQ917529 ERQ917531:ERQ917533 ERQ917535:ERQ983038 ERQ983040:ERQ983041 ERQ983063:ERQ983065 ERQ983067:ERQ983069 ERQ983071:ERQ1048576 FBM1:FBM4 FBM6:FBM7 FBM29:FBM31 FBM33:FBM35 FBM65536:FBM65537 FBM65559:FBM65561 FBM65563:FBM65565 FBM65567:FBM131070 FBM131072:FBM131073 FBM131095:FBM131097 FBM131099:FBM131101 FBM131103:FBM196606 FBM196608:FBM196609 FBM196631:FBM196633 FBM196635:FBM196637 FBM196639:FBM262142 FBM262144:FBM262145 FBM262167:FBM262169 FBM262171:FBM262173 FBM262175:FBM327678 FBM327680:FBM327681 FBM327703:FBM327705 FBM327707:FBM327709 FBM327711:FBM393214 FBM393216:FBM393217 FBM393239:FBM393241 FBM393243:FBM393245 FBM393247:FBM458750 FBM458752:FBM458753 FBM458775:FBM458777 FBM458779:FBM458781 FBM458783:FBM524286 FBM524288:FBM524289 FBM524311:FBM524313 FBM524315:FBM524317 FBM524319:FBM589822 FBM589824:FBM589825 FBM589847:FBM589849 FBM589851:FBM589853 FBM589855:FBM655358 FBM655360:FBM655361 FBM655383:FBM655385 FBM655387:FBM655389 FBM655391:FBM720894 FBM720896:FBM720897 FBM720919:FBM720921 FBM720923:FBM720925 FBM720927:FBM786430 FBM786432:FBM786433 FBM786455:FBM786457 FBM786459:FBM786461 FBM786463:FBM851966 FBM851968:FBM851969 FBM851991:FBM851993 FBM851995:FBM851997 FBM851999:FBM917502 FBM917504:FBM917505 FBM917527:FBM917529 FBM917531:FBM917533 FBM917535:FBM983038 FBM983040:FBM983041 FBM983063:FBM983065 FBM983067:FBM983069 FBM983071:FBM1048576 FLI1:FLI4 FLI6:FLI7 FLI29:FLI31 FLI33:FLI35 FLI65536:FLI65537 FLI65559:FLI65561 FLI65563:FLI65565 FLI65567:FLI131070 FLI131072:FLI131073 FLI131095:FLI131097 FLI131099:FLI131101 FLI131103:FLI196606 FLI196608:FLI196609 FLI196631:FLI196633 FLI196635:FLI196637 FLI196639:FLI262142 FLI262144:FLI262145 FLI262167:FLI262169 FLI262171:FLI262173 FLI262175:FLI327678 FLI327680:FLI327681 FLI327703:FLI327705 FLI327707:FLI327709 FLI327711:FLI393214 FLI393216:FLI393217 FLI393239:FLI393241 FLI393243:FLI393245 FLI393247:FLI458750 FLI458752:FLI458753 FLI458775:FLI458777 FLI458779:FLI458781 FLI458783:FLI524286 FLI524288:FLI524289 FLI524311:FLI524313 FLI524315:FLI524317 FLI524319:FLI589822 FLI589824:FLI589825 FLI589847:FLI589849 FLI589851:FLI589853 FLI589855:FLI655358 FLI655360:FLI655361 FLI655383:FLI655385 FLI655387:FLI655389 FLI655391:FLI720894 FLI720896:FLI720897 FLI720919:FLI720921 FLI720923:FLI720925 FLI720927:FLI786430 FLI786432:FLI786433 FLI786455:FLI786457 FLI786459:FLI786461 FLI786463:FLI851966 FLI851968:FLI851969 FLI851991:FLI851993 FLI851995:FLI851997 FLI851999:FLI917502 FLI917504:FLI917505 FLI917527:FLI917529 FLI917531:FLI917533 FLI917535:FLI983038 FLI983040:FLI983041 FLI983063:FLI983065 FLI983067:FLI983069 FLI983071:FLI1048576 FVE1:FVE4 FVE6:FVE7 FVE29:FVE31 FVE33:FVE35 FVE65536:FVE65537 FVE65559:FVE65561 FVE65563:FVE65565 FVE65567:FVE131070 FVE131072:FVE131073 FVE131095:FVE131097 FVE131099:FVE131101 FVE131103:FVE196606 FVE196608:FVE196609 FVE196631:FVE196633 FVE196635:FVE196637 FVE196639:FVE262142 FVE262144:FVE262145 FVE262167:FVE262169 FVE262171:FVE262173 FVE262175:FVE327678 FVE327680:FVE327681 FVE327703:FVE327705 FVE327707:FVE327709 FVE327711:FVE393214 FVE393216:FVE393217 FVE393239:FVE393241 FVE393243:FVE393245 FVE393247:FVE458750 FVE458752:FVE458753 FVE458775:FVE458777 FVE458779:FVE458781 FVE458783:FVE524286 FVE524288:FVE524289 FVE524311:FVE524313 FVE524315:FVE524317 FVE524319:FVE589822 FVE589824:FVE589825 FVE589847:FVE589849 FVE589851:FVE589853 FVE589855:FVE655358 FVE655360:FVE655361 FVE655383:FVE655385 FVE655387:FVE655389 FVE655391:FVE720894 FVE720896:FVE720897 FVE720919:FVE720921 FVE720923:FVE720925 FVE720927:FVE786430 FVE786432:FVE786433 FVE786455:FVE786457 FVE786459:FVE786461 FVE786463:FVE851966 FVE851968:FVE851969 FVE851991:FVE851993 FVE851995:FVE851997 FVE851999:FVE917502 FVE917504:FVE917505 FVE917527:FVE917529 FVE917531:FVE917533 FVE917535:FVE983038 FVE983040:FVE983041 FVE983063:FVE983065 FVE983067:FVE983069 FVE983071:FVE1048576 GFA1:GFA4 GFA6:GFA7 GFA29:GFA31 GFA33:GFA35 GFA65536:GFA65537 GFA65559:GFA65561 GFA65563:GFA65565 GFA65567:GFA131070 GFA131072:GFA131073 GFA131095:GFA131097 GFA131099:GFA131101 GFA131103:GFA196606 GFA196608:GFA196609 GFA196631:GFA196633 GFA196635:GFA196637 GFA196639:GFA262142 GFA262144:GFA262145 GFA262167:GFA262169 GFA262171:GFA262173 GFA262175:GFA327678 GFA327680:GFA327681 GFA327703:GFA327705 GFA327707:GFA327709 GFA327711:GFA393214 GFA393216:GFA393217 GFA393239:GFA393241 GFA393243:GFA393245 GFA393247:GFA458750 GFA458752:GFA458753 GFA458775:GFA458777 GFA458779:GFA458781 GFA458783:GFA524286 GFA524288:GFA524289 GFA524311:GFA524313 GFA524315:GFA524317 GFA524319:GFA589822 GFA589824:GFA589825 GFA589847:GFA589849 GFA589851:GFA589853 GFA589855:GFA655358 GFA655360:GFA655361 GFA655383:GFA655385 GFA655387:GFA655389 GFA655391:GFA720894 GFA720896:GFA720897 GFA720919:GFA720921 GFA720923:GFA720925 GFA720927:GFA786430 GFA786432:GFA786433 GFA786455:GFA786457 GFA786459:GFA786461 GFA786463:GFA851966 GFA851968:GFA851969 GFA851991:GFA851993 GFA851995:GFA851997 GFA851999:GFA917502 GFA917504:GFA917505 GFA917527:GFA917529 GFA917531:GFA917533 GFA917535:GFA983038 GFA983040:GFA983041 GFA983063:GFA983065 GFA983067:GFA983069 GFA983071:GFA1048576 GOW1:GOW4 GOW6:GOW7 GOW29:GOW31 GOW33:GOW35 GOW65536:GOW65537 GOW65559:GOW65561 GOW65563:GOW65565 GOW65567:GOW131070 GOW131072:GOW131073 GOW131095:GOW131097 GOW131099:GOW131101 GOW131103:GOW196606 GOW196608:GOW196609 GOW196631:GOW196633 GOW196635:GOW196637 GOW196639:GOW262142 GOW262144:GOW262145 GOW262167:GOW262169 GOW262171:GOW262173 GOW262175:GOW327678 GOW327680:GOW327681 GOW327703:GOW327705 GOW327707:GOW327709 GOW327711:GOW393214 GOW393216:GOW393217 GOW393239:GOW393241 GOW393243:GOW393245 GOW393247:GOW458750 GOW458752:GOW458753 GOW458775:GOW458777 GOW458779:GOW458781 GOW458783:GOW524286 GOW524288:GOW524289 GOW524311:GOW524313 GOW524315:GOW524317 GOW524319:GOW589822 GOW589824:GOW589825 GOW589847:GOW589849 GOW589851:GOW589853 GOW589855:GOW655358 GOW655360:GOW655361 GOW655383:GOW655385 GOW655387:GOW655389 GOW655391:GOW720894 GOW720896:GOW720897 GOW720919:GOW720921 GOW720923:GOW720925 GOW720927:GOW786430 GOW786432:GOW786433 GOW786455:GOW786457 GOW786459:GOW786461 GOW786463:GOW851966 GOW851968:GOW851969 GOW851991:GOW851993 GOW851995:GOW851997 GOW851999:GOW917502 GOW917504:GOW917505 GOW917527:GOW917529 GOW917531:GOW917533 GOW917535:GOW983038 GOW983040:GOW983041 GOW983063:GOW983065 GOW983067:GOW983069 GOW983071:GOW1048576 GYS1:GYS4 GYS6:GYS7 GYS29:GYS31 GYS33:GYS35 GYS65536:GYS65537 GYS65559:GYS65561 GYS65563:GYS65565 GYS65567:GYS131070 GYS131072:GYS131073 GYS131095:GYS131097 GYS131099:GYS131101 GYS131103:GYS196606 GYS196608:GYS196609 GYS196631:GYS196633 GYS196635:GYS196637 GYS196639:GYS262142 GYS262144:GYS262145 GYS262167:GYS262169 GYS262171:GYS262173 GYS262175:GYS327678 GYS327680:GYS327681 GYS327703:GYS327705 GYS327707:GYS327709 GYS327711:GYS393214 GYS393216:GYS393217 GYS393239:GYS393241 GYS393243:GYS393245 GYS393247:GYS458750 GYS458752:GYS458753 GYS458775:GYS458777 GYS458779:GYS458781 GYS458783:GYS524286 GYS524288:GYS524289 GYS524311:GYS524313 GYS524315:GYS524317 GYS524319:GYS589822 GYS589824:GYS589825 GYS589847:GYS589849 GYS589851:GYS589853 GYS589855:GYS655358 GYS655360:GYS655361 GYS655383:GYS655385 GYS655387:GYS655389 GYS655391:GYS720894 GYS720896:GYS720897 GYS720919:GYS720921 GYS720923:GYS720925 GYS720927:GYS786430 GYS786432:GYS786433 GYS786455:GYS786457 GYS786459:GYS786461 GYS786463:GYS851966 GYS851968:GYS851969 GYS851991:GYS851993 GYS851995:GYS851997 GYS851999:GYS917502 GYS917504:GYS917505 GYS917527:GYS917529 GYS917531:GYS917533 GYS917535:GYS983038 GYS983040:GYS983041 GYS983063:GYS983065 GYS983067:GYS983069 GYS983071:GYS1048576 HIO1:HIO4 HIO6:HIO7 HIO29:HIO31 HIO33:HIO35 HIO65536:HIO65537 HIO65559:HIO65561 HIO65563:HIO65565 HIO65567:HIO131070 HIO131072:HIO131073 HIO131095:HIO131097 HIO131099:HIO131101 HIO131103:HIO196606 HIO196608:HIO196609 HIO196631:HIO196633 HIO196635:HIO196637 HIO196639:HIO262142 HIO262144:HIO262145 HIO262167:HIO262169 HIO262171:HIO262173 HIO262175:HIO327678 HIO327680:HIO327681 HIO327703:HIO327705 HIO327707:HIO327709 HIO327711:HIO393214 HIO393216:HIO393217 HIO393239:HIO393241 HIO393243:HIO393245 HIO393247:HIO458750 HIO458752:HIO458753 HIO458775:HIO458777 HIO458779:HIO458781 HIO458783:HIO524286 HIO524288:HIO524289 HIO524311:HIO524313 HIO524315:HIO524317 HIO524319:HIO589822 HIO589824:HIO589825 HIO589847:HIO589849 HIO589851:HIO589853 HIO589855:HIO655358 HIO655360:HIO655361 HIO655383:HIO655385 HIO655387:HIO655389 HIO655391:HIO720894 HIO720896:HIO720897 HIO720919:HIO720921 HIO720923:HIO720925 HIO720927:HIO786430 HIO786432:HIO786433 HIO786455:HIO786457 HIO786459:HIO786461 HIO786463:HIO851966 HIO851968:HIO851969 HIO851991:HIO851993 HIO851995:HIO851997 HIO851999:HIO917502 HIO917504:HIO917505 HIO917527:HIO917529 HIO917531:HIO917533 HIO917535:HIO983038 HIO983040:HIO983041 HIO983063:HIO983065 HIO983067:HIO983069 HIO983071:HIO1048576 HSK1:HSK4 HSK6:HSK7 HSK29:HSK31 HSK33:HSK35 HSK65536:HSK65537 HSK65559:HSK65561 HSK65563:HSK65565 HSK65567:HSK131070 HSK131072:HSK131073 HSK131095:HSK131097 HSK131099:HSK131101 HSK131103:HSK196606 HSK196608:HSK196609 HSK196631:HSK196633 HSK196635:HSK196637 HSK196639:HSK262142 HSK262144:HSK262145 HSK262167:HSK262169 HSK262171:HSK262173 HSK262175:HSK327678 HSK327680:HSK327681 HSK327703:HSK327705 HSK327707:HSK327709 HSK327711:HSK393214 HSK393216:HSK393217 HSK393239:HSK393241 HSK393243:HSK393245 HSK393247:HSK458750 HSK458752:HSK458753 HSK458775:HSK458777 HSK458779:HSK458781 HSK458783:HSK524286 HSK524288:HSK524289 HSK524311:HSK524313 HSK524315:HSK524317 HSK524319:HSK589822 HSK589824:HSK589825 HSK589847:HSK589849 HSK589851:HSK589853 HSK589855:HSK655358 HSK655360:HSK655361 HSK655383:HSK655385 HSK655387:HSK655389 HSK655391:HSK720894 HSK720896:HSK720897 HSK720919:HSK720921 HSK720923:HSK720925 HSK720927:HSK786430 HSK786432:HSK786433 HSK786455:HSK786457 HSK786459:HSK786461 HSK786463:HSK851966 HSK851968:HSK851969 HSK851991:HSK851993 HSK851995:HSK851997 HSK851999:HSK917502 HSK917504:HSK917505 HSK917527:HSK917529 HSK917531:HSK917533 HSK917535:HSK983038 HSK983040:HSK983041 HSK983063:HSK983065 HSK983067:HSK983069 HSK983071:HSK1048576 ICG1:ICG4 ICG6:ICG7 ICG29:ICG31 ICG33:ICG35 ICG65536:ICG65537 ICG65559:ICG65561 ICG65563:ICG65565 ICG65567:ICG131070 ICG131072:ICG131073 ICG131095:ICG131097 ICG131099:ICG131101 ICG131103:ICG196606 ICG196608:ICG196609 ICG196631:ICG196633 ICG196635:ICG196637 ICG196639:ICG262142 ICG262144:ICG262145 ICG262167:ICG262169 ICG262171:ICG262173 ICG262175:ICG327678 ICG327680:ICG327681 ICG327703:ICG327705 ICG327707:ICG327709 ICG327711:ICG393214 ICG393216:ICG393217 ICG393239:ICG393241 ICG393243:ICG393245 ICG393247:ICG458750 ICG458752:ICG458753 ICG458775:ICG458777 ICG458779:ICG458781 ICG458783:ICG524286 ICG524288:ICG524289 ICG524311:ICG524313 ICG524315:ICG524317 ICG524319:ICG589822 ICG589824:ICG589825 ICG589847:ICG589849 ICG589851:ICG589853 ICG589855:ICG655358 ICG655360:ICG655361 ICG655383:ICG655385 ICG655387:ICG655389 ICG655391:ICG720894 ICG720896:ICG720897 ICG720919:ICG720921 ICG720923:ICG720925 ICG720927:ICG786430 ICG786432:ICG786433 ICG786455:ICG786457 ICG786459:ICG786461 ICG786463:ICG851966 ICG851968:ICG851969 ICG851991:ICG851993 ICG851995:ICG851997 ICG851999:ICG917502 ICG917504:ICG917505 ICG917527:ICG917529 ICG917531:ICG917533 ICG917535:ICG983038 ICG983040:ICG983041 ICG983063:ICG983065 ICG983067:ICG983069 ICG983071:ICG1048576 IMC1:IMC4 IMC6:IMC7 IMC29:IMC31 IMC33:IMC35 IMC65536:IMC65537 IMC65559:IMC65561 IMC65563:IMC65565 IMC65567:IMC131070 IMC131072:IMC131073 IMC131095:IMC131097 IMC131099:IMC131101 IMC131103:IMC196606 IMC196608:IMC196609 IMC196631:IMC196633 IMC196635:IMC196637 IMC196639:IMC262142 IMC262144:IMC262145 IMC262167:IMC262169 IMC262171:IMC262173 IMC262175:IMC327678 IMC327680:IMC327681 IMC327703:IMC327705 IMC327707:IMC327709 IMC327711:IMC393214 IMC393216:IMC393217 IMC393239:IMC393241 IMC393243:IMC393245 IMC393247:IMC458750 IMC458752:IMC458753 IMC458775:IMC458777 IMC458779:IMC458781 IMC458783:IMC524286 IMC524288:IMC524289 IMC524311:IMC524313 IMC524315:IMC524317 IMC524319:IMC589822 IMC589824:IMC589825 IMC589847:IMC589849 IMC589851:IMC589853 IMC589855:IMC655358 IMC655360:IMC655361 IMC655383:IMC655385 IMC655387:IMC655389 IMC655391:IMC720894 IMC720896:IMC720897 IMC720919:IMC720921 IMC720923:IMC720925 IMC720927:IMC786430 IMC786432:IMC786433 IMC786455:IMC786457 IMC786459:IMC786461 IMC786463:IMC851966 IMC851968:IMC851969 IMC851991:IMC851993 IMC851995:IMC851997 IMC851999:IMC917502 IMC917504:IMC917505 IMC917527:IMC917529 IMC917531:IMC917533 IMC917535:IMC983038 IMC983040:IMC983041 IMC983063:IMC983065 IMC983067:IMC983069 IMC983071:IMC1048576 IVY1:IVY4 IVY6:IVY7 IVY29:IVY31 IVY33:IVY35 IVY65536:IVY65537 IVY65559:IVY65561 IVY65563:IVY65565 IVY65567:IVY131070 IVY131072:IVY131073 IVY131095:IVY131097 IVY131099:IVY131101 IVY131103:IVY196606 IVY196608:IVY196609 IVY196631:IVY196633 IVY196635:IVY196637 IVY196639:IVY262142 IVY262144:IVY262145 IVY262167:IVY262169 IVY262171:IVY262173 IVY262175:IVY327678 IVY327680:IVY327681 IVY327703:IVY327705 IVY327707:IVY327709 IVY327711:IVY393214 IVY393216:IVY393217 IVY393239:IVY393241 IVY393243:IVY393245 IVY393247:IVY458750 IVY458752:IVY458753 IVY458775:IVY458777 IVY458779:IVY458781 IVY458783:IVY524286 IVY524288:IVY524289 IVY524311:IVY524313 IVY524315:IVY524317 IVY524319:IVY589822 IVY589824:IVY589825 IVY589847:IVY589849 IVY589851:IVY589853 IVY589855:IVY655358 IVY655360:IVY655361 IVY655383:IVY655385 IVY655387:IVY655389 IVY655391:IVY720894 IVY720896:IVY720897 IVY720919:IVY720921 IVY720923:IVY720925 IVY720927:IVY786430 IVY786432:IVY786433 IVY786455:IVY786457 IVY786459:IVY786461 IVY786463:IVY851966 IVY851968:IVY851969 IVY851991:IVY851993 IVY851995:IVY851997 IVY851999:IVY917502 IVY917504:IVY917505 IVY917527:IVY917529 IVY917531:IVY917533 IVY917535:IVY983038 IVY983040:IVY983041 IVY983063:IVY983065 IVY983067:IVY983069 IVY983071:IVY1048576 JFU1:JFU4 JFU6:JFU7 JFU29:JFU31 JFU33:JFU35 JFU65536:JFU65537 JFU65559:JFU65561 JFU65563:JFU65565 JFU65567:JFU131070 JFU131072:JFU131073 JFU131095:JFU131097 JFU131099:JFU131101 JFU131103:JFU196606 JFU196608:JFU196609 JFU196631:JFU196633 JFU196635:JFU196637 JFU196639:JFU262142 JFU262144:JFU262145 JFU262167:JFU262169 JFU262171:JFU262173 JFU262175:JFU327678 JFU327680:JFU327681 JFU327703:JFU327705 JFU327707:JFU327709 JFU327711:JFU393214 JFU393216:JFU393217 JFU393239:JFU393241 JFU393243:JFU393245 JFU393247:JFU458750 JFU458752:JFU458753 JFU458775:JFU458777 JFU458779:JFU458781 JFU458783:JFU524286 JFU524288:JFU524289 JFU524311:JFU524313 JFU524315:JFU524317 JFU524319:JFU589822 JFU589824:JFU589825 JFU589847:JFU589849 JFU589851:JFU589853 JFU589855:JFU655358 JFU655360:JFU655361 JFU655383:JFU655385 JFU655387:JFU655389 JFU655391:JFU720894 JFU720896:JFU720897 JFU720919:JFU720921 JFU720923:JFU720925 JFU720927:JFU786430 JFU786432:JFU786433 JFU786455:JFU786457 JFU786459:JFU786461 JFU786463:JFU851966 JFU851968:JFU851969 JFU851991:JFU851993 JFU851995:JFU851997 JFU851999:JFU917502 JFU917504:JFU917505 JFU917527:JFU917529 JFU917531:JFU917533 JFU917535:JFU983038 JFU983040:JFU983041 JFU983063:JFU983065 JFU983067:JFU983069 JFU983071:JFU1048576 JPQ1:JPQ4 JPQ6:JPQ7 JPQ29:JPQ31 JPQ33:JPQ35 JPQ65536:JPQ65537 JPQ65559:JPQ65561 JPQ65563:JPQ65565 JPQ65567:JPQ131070 JPQ131072:JPQ131073 JPQ131095:JPQ131097 JPQ131099:JPQ131101 JPQ131103:JPQ196606 JPQ196608:JPQ196609 JPQ196631:JPQ196633 JPQ196635:JPQ196637 JPQ196639:JPQ262142 JPQ262144:JPQ262145 JPQ262167:JPQ262169 JPQ262171:JPQ262173 JPQ262175:JPQ327678 JPQ327680:JPQ327681 JPQ327703:JPQ327705 JPQ327707:JPQ327709 JPQ327711:JPQ393214 JPQ393216:JPQ393217 JPQ393239:JPQ393241 JPQ393243:JPQ393245 JPQ393247:JPQ458750 JPQ458752:JPQ458753 JPQ458775:JPQ458777 JPQ458779:JPQ458781 JPQ458783:JPQ524286 JPQ524288:JPQ524289 JPQ524311:JPQ524313 JPQ524315:JPQ524317 JPQ524319:JPQ589822 JPQ589824:JPQ589825 JPQ589847:JPQ589849 JPQ589851:JPQ589853 JPQ589855:JPQ655358 JPQ655360:JPQ655361 JPQ655383:JPQ655385 JPQ655387:JPQ655389 JPQ655391:JPQ720894 JPQ720896:JPQ720897 JPQ720919:JPQ720921 JPQ720923:JPQ720925 JPQ720927:JPQ786430 JPQ786432:JPQ786433 JPQ786455:JPQ786457 JPQ786459:JPQ786461 JPQ786463:JPQ851966 JPQ851968:JPQ851969 JPQ851991:JPQ851993 JPQ851995:JPQ851997 JPQ851999:JPQ917502 JPQ917504:JPQ917505 JPQ917527:JPQ917529 JPQ917531:JPQ917533 JPQ917535:JPQ983038 JPQ983040:JPQ983041 JPQ983063:JPQ983065 JPQ983067:JPQ983069 JPQ983071:JPQ1048576 JZM1:JZM4 JZM6:JZM7 JZM29:JZM31 JZM33:JZM35 JZM65536:JZM65537 JZM65559:JZM65561 JZM65563:JZM65565 JZM65567:JZM131070 JZM131072:JZM131073 JZM131095:JZM131097 JZM131099:JZM131101 JZM131103:JZM196606 JZM196608:JZM196609 JZM196631:JZM196633 JZM196635:JZM196637 JZM196639:JZM262142 JZM262144:JZM262145 JZM262167:JZM262169 JZM262171:JZM262173 JZM262175:JZM327678 JZM327680:JZM327681 JZM327703:JZM327705 JZM327707:JZM327709 JZM327711:JZM393214 JZM393216:JZM393217 JZM393239:JZM393241 JZM393243:JZM393245 JZM393247:JZM458750 JZM458752:JZM458753 JZM458775:JZM458777 JZM458779:JZM458781 JZM458783:JZM524286 JZM524288:JZM524289 JZM524311:JZM524313 JZM524315:JZM524317 JZM524319:JZM589822 JZM589824:JZM589825 JZM589847:JZM589849 JZM589851:JZM589853 JZM589855:JZM655358 JZM655360:JZM655361 JZM655383:JZM655385 JZM655387:JZM655389 JZM655391:JZM720894 JZM720896:JZM720897 JZM720919:JZM720921 JZM720923:JZM720925 JZM720927:JZM786430 JZM786432:JZM786433 JZM786455:JZM786457 JZM786459:JZM786461 JZM786463:JZM851966 JZM851968:JZM851969 JZM851991:JZM851993 JZM851995:JZM851997 JZM851999:JZM917502 JZM917504:JZM917505 JZM917527:JZM917529 JZM917531:JZM917533 JZM917535:JZM983038 JZM983040:JZM983041 JZM983063:JZM983065 JZM983067:JZM983069 JZM983071:JZM1048576 KJI1:KJI4 KJI6:KJI7 KJI29:KJI31 KJI33:KJI35 KJI65536:KJI65537 KJI65559:KJI65561 KJI65563:KJI65565 KJI65567:KJI131070 KJI131072:KJI131073 KJI131095:KJI131097 KJI131099:KJI131101 KJI131103:KJI196606 KJI196608:KJI196609 KJI196631:KJI196633 KJI196635:KJI196637 KJI196639:KJI262142 KJI262144:KJI262145 KJI262167:KJI262169 KJI262171:KJI262173 KJI262175:KJI327678 KJI327680:KJI327681 KJI327703:KJI327705 KJI327707:KJI327709 KJI327711:KJI393214 KJI393216:KJI393217 KJI393239:KJI393241 KJI393243:KJI393245 KJI393247:KJI458750 KJI458752:KJI458753 KJI458775:KJI458777 KJI458779:KJI458781 KJI458783:KJI524286 KJI524288:KJI524289 KJI524311:KJI524313 KJI524315:KJI524317 KJI524319:KJI589822 KJI589824:KJI589825 KJI589847:KJI589849 KJI589851:KJI589853 KJI589855:KJI655358 KJI655360:KJI655361 KJI655383:KJI655385 KJI655387:KJI655389 KJI655391:KJI720894 KJI720896:KJI720897 KJI720919:KJI720921 KJI720923:KJI720925 KJI720927:KJI786430 KJI786432:KJI786433 KJI786455:KJI786457 KJI786459:KJI786461 KJI786463:KJI851966 KJI851968:KJI851969 KJI851991:KJI851993 KJI851995:KJI851997 KJI851999:KJI917502 KJI917504:KJI917505 KJI917527:KJI917529 KJI917531:KJI917533 KJI917535:KJI983038 KJI983040:KJI983041 KJI983063:KJI983065 KJI983067:KJI983069 KJI983071:KJI1048576 KTE1:KTE4 KTE6:KTE7 KTE29:KTE31 KTE33:KTE35 KTE65536:KTE65537 KTE65559:KTE65561 KTE65563:KTE65565 KTE65567:KTE131070 KTE131072:KTE131073 KTE131095:KTE131097 KTE131099:KTE131101 KTE131103:KTE196606 KTE196608:KTE196609 KTE196631:KTE196633 KTE196635:KTE196637 KTE196639:KTE262142 KTE262144:KTE262145 KTE262167:KTE262169 KTE262171:KTE262173 KTE262175:KTE327678 KTE327680:KTE327681 KTE327703:KTE327705 KTE327707:KTE327709 KTE327711:KTE393214 KTE393216:KTE393217 KTE393239:KTE393241 KTE393243:KTE393245 KTE393247:KTE458750 KTE458752:KTE458753 KTE458775:KTE458777 KTE458779:KTE458781 KTE458783:KTE524286 KTE524288:KTE524289 KTE524311:KTE524313 KTE524315:KTE524317 KTE524319:KTE589822 KTE589824:KTE589825 KTE589847:KTE589849 KTE589851:KTE589853 KTE589855:KTE655358 KTE655360:KTE655361 KTE655383:KTE655385 KTE655387:KTE655389 KTE655391:KTE720894 KTE720896:KTE720897 KTE720919:KTE720921 KTE720923:KTE720925 KTE720927:KTE786430 KTE786432:KTE786433 KTE786455:KTE786457 KTE786459:KTE786461 KTE786463:KTE851966 KTE851968:KTE851969 KTE851991:KTE851993 KTE851995:KTE851997 KTE851999:KTE917502 KTE917504:KTE917505 KTE917527:KTE917529 KTE917531:KTE917533 KTE917535:KTE983038 KTE983040:KTE983041 KTE983063:KTE983065 KTE983067:KTE983069 KTE983071:KTE1048576 LDA1:LDA4 LDA6:LDA7 LDA29:LDA31 LDA33:LDA35 LDA65536:LDA65537 LDA65559:LDA65561 LDA65563:LDA65565 LDA65567:LDA131070 LDA131072:LDA131073 LDA131095:LDA131097 LDA131099:LDA131101 LDA131103:LDA196606 LDA196608:LDA196609 LDA196631:LDA196633 LDA196635:LDA196637 LDA196639:LDA262142 LDA262144:LDA262145 LDA262167:LDA262169 LDA262171:LDA262173 LDA262175:LDA327678 LDA327680:LDA327681 LDA327703:LDA327705 LDA327707:LDA327709 LDA327711:LDA393214 LDA393216:LDA393217 LDA393239:LDA393241 LDA393243:LDA393245 LDA393247:LDA458750 LDA458752:LDA458753 LDA458775:LDA458777 LDA458779:LDA458781 LDA458783:LDA524286 LDA524288:LDA524289 LDA524311:LDA524313 LDA524315:LDA524317 LDA524319:LDA589822 LDA589824:LDA589825 LDA589847:LDA589849 LDA589851:LDA589853 LDA589855:LDA655358 LDA655360:LDA655361 LDA655383:LDA655385 LDA655387:LDA655389 LDA655391:LDA720894 LDA720896:LDA720897 LDA720919:LDA720921 LDA720923:LDA720925 LDA720927:LDA786430 LDA786432:LDA786433 LDA786455:LDA786457 LDA786459:LDA786461 LDA786463:LDA851966 LDA851968:LDA851969 LDA851991:LDA851993 LDA851995:LDA851997 LDA851999:LDA917502 LDA917504:LDA917505 LDA917527:LDA917529 LDA917531:LDA917533 LDA917535:LDA983038 LDA983040:LDA983041 LDA983063:LDA983065 LDA983067:LDA983069 LDA983071:LDA1048576 LMW1:LMW4 LMW6:LMW7 LMW29:LMW31 LMW33:LMW35 LMW65536:LMW65537 LMW65559:LMW65561 LMW65563:LMW65565 LMW65567:LMW131070 LMW131072:LMW131073 LMW131095:LMW131097 LMW131099:LMW131101 LMW131103:LMW196606 LMW196608:LMW196609 LMW196631:LMW196633 LMW196635:LMW196637 LMW196639:LMW262142 LMW262144:LMW262145 LMW262167:LMW262169 LMW262171:LMW262173 LMW262175:LMW327678 LMW327680:LMW327681 LMW327703:LMW327705 LMW327707:LMW327709 LMW327711:LMW393214 LMW393216:LMW393217 LMW393239:LMW393241 LMW393243:LMW393245 LMW393247:LMW458750 LMW458752:LMW458753 LMW458775:LMW458777 LMW458779:LMW458781 LMW458783:LMW524286 LMW524288:LMW524289 LMW524311:LMW524313 LMW524315:LMW524317 LMW524319:LMW589822 LMW589824:LMW589825 LMW589847:LMW589849 LMW589851:LMW589853 LMW589855:LMW655358 LMW655360:LMW655361 LMW655383:LMW655385 LMW655387:LMW655389 LMW655391:LMW720894 LMW720896:LMW720897 LMW720919:LMW720921 LMW720923:LMW720925 LMW720927:LMW786430 LMW786432:LMW786433 LMW786455:LMW786457 LMW786459:LMW786461 LMW786463:LMW851966 LMW851968:LMW851969 LMW851991:LMW851993 LMW851995:LMW851997 LMW851999:LMW917502 LMW917504:LMW917505 LMW917527:LMW917529 LMW917531:LMW917533 LMW917535:LMW983038 LMW983040:LMW983041 LMW983063:LMW983065 LMW983067:LMW983069 LMW983071:LMW1048576 LWS1:LWS4 LWS6:LWS7 LWS29:LWS31 LWS33:LWS35 LWS65536:LWS65537 LWS65559:LWS65561 LWS65563:LWS65565 LWS65567:LWS131070 LWS131072:LWS131073 LWS131095:LWS131097 LWS131099:LWS131101 LWS131103:LWS196606 LWS196608:LWS196609 LWS196631:LWS196633 LWS196635:LWS196637 LWS196639:LWS262142 LWS262144:LWS262145 LWS262167:LWS262169 LWS262171:LWS262173 LWS262175:LWS327678 LWS327680:LWS327681 LWS327703:LWS327705 LWS327707:LWS327709 LWS327711:LWS393214 LWS393216:LWS393217 LWS393239:LWS393241 LWS393243:LWS393245 LWS393247:LWS458750 LWS458752:LWS458753 LWS458775:LWS458777 LWS458779:LWS458781 LWS458783:LWS524286 LWS524288:LWS524289 LWS524311:LWS524313 LWS524315:LWS524317 LWS524319:LWS589822 LWS589824:LWS589825 LWS589847:LWS589849 LWS589851:LWS589853 LWS589855:LWS655358 LWS655360:LWS655361 LWS655383:LWS655385 LWS655387:LWS655389 LWS655391:LWS720894 LWS720896:LWS720897 LWS720919:LWS720921 LWS720923:LWS720925 LWS720927:LWS786430 LWS786432:LWS786433 LWS786455:LWS786457 LWS786459:LWS786461 LWS786463:LWS851966 LWS851968:LWS851969 LWS851991:LWS851993 LWS851995:LWS851997 LWS851999:LWS917502 LWS917504:LWS917505 LWS917527:LWS917529 LWS917531:LWS917533 LWS917535:LWS983038 LWS983040:LWS983041 LWS983063:LWS983065 LWS983067:LWS983069 LWS983071:LWS1048576 MGO1:MGO4 MGO6:MGO7 MGO29:MGO31 MGO33:MGO35 MGO65536:MGO65537 MGO65559:MGO65561 MGO65563:MGO65565 MGO65567:MGO131070 MGO131072:MGO131073 MGO131095:MGO131097 MGO131099:MGO131101 MGO131103:MGO196606 MGO196608:MGO196609 MGO196631:MGO196633 MGO196635:MGO196637 MGO196639:MGO262142 MGO262144:MGO262145 MGO262167:MGO262169 MGO262171:MGO262173 MGO262175:MGO327678 MGO327680:MGO327681 MGO327703:MGO327705 MGO327707:MGO327709 MGO327711:MGO393214 MGO393216:MGO393217 MGO393239:MGO393241 MGO393243:MGO393245 MGO393247:MGO458750 MGO458752:MGO458753 MGO458775:MGO458777 MGO458779:MGO458781 MGO458783:MGO524286 MGO524288:MGO524289 MGO524311:MGO524313 MGO524315:MGO524317 MGO524319:MGO589822 MGO589824:MGO589825 MGO589847:MGO589849 MGO589851:MGO589853 MGO589855:MGO655358 MGO655360:MGO655361 MGO655383:MGO655385 MGO655387:MGO655389 MGO655391:MGO720894 MGO720896:MGO720897 MGO720919:MGO720921 MGO720923:MGO720925 MGO720927:MGO786430 MGO786432:MGO786433 MGO786455:MGO786457 MGO786459:MGO786461 MGO786463:MGO851966 MGO851968:MGO851969 MGO851991:MGO851993 MGO851995:MGO851997 MGO851999:MGO917502 MGO917504:MGO917505 MGO917527:MGO917529 MGO917531:MGO917533 MGO917535:MGO983038 MGO983040:MGO983041 MGO983063:MGO983065 MGO983067:MGO983069 MGO983071:MGO1048576 MQK1:MQK4 MQK6:MQK7 MQK29:MQK31 MQK33:MQK35 MQK65536:MQK65537 MQK65559:MQK65561 MQK65563:MQK65565 MQK65567:MQK131070 MQK131072:MQK131073 MQK131095:MQK131097 MQK131099:MQK131101 MQK131103:MQK196606 MQK196608:MQK196609 MQK196631:MQK196633 MQK196635:MQK196637 MQK196639:MQK262142 MQK262144:MQK262145 MQK262167:MQK262169 MQK262171:MQK262173 MQK262175:MQK327678 MQK327680:MQK327681 MQK327703:MQK327705 MQK327707:MQK327709 MQK327711:MQK393214 MQK393216:MQK393217 MQK393239:MQK393241 MQK393243:MQK393245 MQK393247:MQK458750 MQK458752:MQK458753 MQK458775:MQK458777 MQK458779:MQK458781 MQK458783:MQK524286 MQK524288:MQK524289 MQK524311:MQK524313 MQK524315:MQK524317 MQK524319:MQK589822 MQK589824:MQK589825 MQK589847:MQK589849 MQK589851:MQK589853 MQK589855:MQK655358 MQK655360:MQK655361 MQK655383:MQK655385 MQK655387:MQK655389 MQK655391:MQK720894 MQK720896:MQK720897 MQK720919:MQK720921 MQK720923:MQK720925 MQK720927:MQK786430 MQK786432:MQK786433 MQK786455:MQK786457 MQK786459:MQK786461 MQK786463:MQK851966 MQK851968:MQK851969 MQK851991:MQK851993 MQK851995:MQK851997 MQK851999:MQK917502 MQK917504:MQK917505 MQK917527:MQK917529 MQK917531:MQK917533 MQK917535:MQK983038 MQK983040:MQK983041 MQK983063:MQK983065 MQK983067:MQK983069 MQK983071:MQK1048576 NAG1:NAG4 NAG6:NAG7 NAG29:NAG31 NAG33:NAG35 NAG65536:NAG65537 NAG65559:NAG65561 NAG65563:NAG65565 NAG65567:NAG131070 NAG131072:NAG131073 NAG131095:NAG131097 NAG131099:NAG131101 NAG131103:NAG196606 NAG196608:NAG196609 NAG196631:NAG196633 NAG196635:NAG196637 NAG196639:NAG262142 NAG262144:NAG262145 NAG262167:NAG262169 NAG262171:NAG262173 NAG262175:NAG327678 NAG327680:NAG327681 NAG327703:NAG327705 NAG327707:NAG327709 NAG327711:NAG393214 NAG393216:NAG393217 NAG393239:NAG393241 NAG393243:NAG393245 NAG393247:NAG458750 NAG458752:NAG458753 NAG458775:NAG458777 NAG458779:NAG458781 NAG458783:NAG524286 NAG524288:NAG524289 NAG524311:NAG524313 NAG524315:NAG524317 NAG524319:NAG589822 NAG589824:NAG589825 NAG589847:NAG589849 NAG589851:NAG589853 NAG589855:NAG655358 NAG655360:NAG655361 NAG655383:NAG655385 NAG655387:NAG655389 NAG655391:NAG720894 NAG720896:NAG720897 NAG720919:NAG720921 NAG720923:NAG720925 NAG720927:NAG786430 NAG786432:NAG786433 NAG786455:NAG786457 NAG786459:NAG786461 NAG786463:NAG851966 NAG851968:NAG851969 NAG851991:NAG851993 NAG851995:NAG851997 NAG851999:NAG917502 NAG917504:NAG917505 NAG917527:NAG917529 NAG917531:NAG917533 NAG917535:NAG983038 NAG983040:NAG983041 NAG983063:NAG983065 NAG983067:NAG983069 NAG983071:NAG1048576 NKC1:NKC4 NKC6:NKC7 NKC29:NKC31 NKC33:NKC35 NKC65536:NKC65537 NKC65559:NKC65561 NKC65563:NKC65565 NKC65567:NKC131070 NKC131072:NKC131073 NKC131095:NKC131097 NKC131099:NKC131101 NKC131103:NKC196606 NKC196608:NKC196609 NKC196631:NKC196633 NKC196635:NKC196637 NKC196639:NKC262142 NKC262144:NKC262145 NKC262167:NKC262169 NKC262171:NKC262173 NKC262175:NKC327678 NKC327680:NKC327681 NKC327703:NKC327705 NKC327707:NKC327709 NKC327711:NKC393214 NKC393216:NKC393217 NKC393239:NKC393241 NKC393243:NKC393245 NKC393247:NKC458750 NKC458752:NKC458753 NKC458775:NKC458777 NKC458779:NKC458781 NKC458783:NKC524286 NKC524288:NKC524289 NKC524311:NKC524313 NKC524315:NKC524317 NKC524319:NKC589822 NKC589824:NKC589825 NKC589847:NKC589849 NKC589851:NKC589853 NKC589855:NKC655358 NKC655360:NKC655361 NKC655383:NKC655385 NKC655387:NKC655389 NKC655391:NKC720894 NKC720896:NKC720897 NKC720919:NKC720921 NKC720923:NKC720925 NKC720927:NKC786430 NKC786432:NKC786433 NKC786455:NKC786457 NKC786459:NKC786461 NKC786463:NKC851966 NKC851968:NKC851969 NKC851991:NKC851993 NKC851995:NKC851997 NKC851999:NKC917502 NKC917504:NKC917505 NKC917527:NKC917529 NKC917531:NKC917533 NKC917535:NKC983038 NKC983040:NKC983041 NKC983063:NKC983065 NKC983067:NKC983069 NKC983071:NKC1048576 NTY1:NTY4 NTY6:NTY7 NTY29:NTY31 NTY33:NTY35 NTY65536:NTY65537 NTY65559:NTY65561 NTY65563:NTY65565 NTY65567:NTY131070 NTY131072:NTY131073 NTY131095:NTY131097 NTY131099:NTY131101 NTY131103:NTY196606 NTY196608:NTY196609 NTY196631:NTY196633 NTY196635:NTY196637 NTY196639:NTY262142 NTY262144:NTY262145 NTY262167:NTY262169 NTY262171:NTY262173 NTY262175:NTY327678 NTY327680:NTY327681 NTY327703:NTY327705 NTY327707:NTY327709 NTY327711:NTY393214 NTY393216:NTY393217 NTY393239:NTY393241 NTY393243:NTY393245 NTY393247:NTY458750 NTY458752:NTY458753 NTY458775:NTY458777 NTY458779:NTY458781 NTY458783:NTY524286 NTY524288:NTY524289 NTY524311:NTY524313 NTY524315:NTY524317 NTY524319:NTY589822 NTY589824:NTY589825 NTY589847:NTY589849 NTY589851:NTY589853 NTY589855:NTY655358 NTY655360:NTY655361 NTY655383:NTY655385 NTY655387:NTY655389 NTY655391:NTY720894 NTY720896:NTY720897 NTY720919:NTY720921 NTY720923:NTY720925 NTY720927:NTY786430 NTY786432:NTY786433 NTY786455:NTY786457 NTY786459:NTY786461 NTY786463:NTY851966 NTY851968:NTY851969 NTY851991:NTY851993 NTY851995:NTY851997 NTY851999:NTY917502 NTY917504:NTY917505 NTY917527:NTY917529 NTY917531:NTY917533 NTY917535:NTY983038 NTY983040:NTY983041 NTY983063:NTY983065 NTY983067:NTY983069 NTY983071:NTY1048576 ODU1:ODU4 ODU6:ODU7 ODU29:ODU31 ODU33:ODU35 ODU65536:ODU65537 ODU65559:ODU65561 ODU65563:ODU65565 ODU65567:ODU131070 ODU131072:ODU131073 ODU131095:ODU131097 ODU131099:ODU131101 ODU131103:ODU196606 ODU196608:ODU196609 ODU196631:ODU196633 ODU196635:ODU196637 ODU196639:ODU262142 ODU262144:ODU262145 ODU262167:ODU262169 ODU262171:ODU262173 ODU262175:ODU327678 ODU327680:ODU327681 ODU327703:ODU327705 ODU327707:ODU327709 ODU327711:ODU393214 ODU393216:ODU393217 ODU393239:ODU393241 ODU393243:ODU393245 ODU393247:ODU458750 ODU458752:ODU458753 ODU458775:ODU458777 ODU458779:ODU458781 ODU458783:ODU524286 ODU524288:ODU524289 ODU524311:ODU524313 ODU524315:ODU524317 ODU524319:ODU589822 ODU589824:ODU589825 ODU589847:ODU589849 ODU589851:ODU589853 ODU589855:ODU655358 ODU655360:ODU655361 ODU655383:ODU655385 ODU655387:ODU655389 ODU655391:ODU720894 ODU720896:ODU720897 ODU720919:ODU720921 ODU720923:ODU720925 ODU720927:ODU786430 ODU786432:ODU786433 ODU786455:ODU786457 ODU786459:ODU786461 ODU786463:ODU851966 ODU851968:ODU851969 ODU851991:ODU851993 ODU851995:ODU851997 ODU851999:ODU917502 ODU917504:ODU917505 ODU917527:ODU917529 ODU917531:ODU917533 ODU917535:ODU983038 ODU983040:ODU983041 ODU983063:ODU983065 ODU983067:ODU983069 ODU983071:ODU1048576 ONQ1:ONQ4 ONQ6:ONQ7 ONQ29:ONQ31 ONQ33:ONQ35 ONQ65536:ONQ65537 ONQ65559:ONQ65561 ONQ65563:ONQ65565 ONQ65567:ONQ131070 ONQ131072:ONQ131073 ONQ131095:ONQ131097 ONQ131099:ONQ131101 ONQ131103:ONQ196606 ONQ196608:ONQ196609 ONQ196631:ONQ196633 ONQ196635:ONQ196637 ONQ196639:ONQ262142 ONQ262144:ONQ262145 ONQ262167:ONQ262169 ONQ262171:ONQ262173 ONQ262175:ONQ327678 ONQ327680:ONQ327681 ONQ327703:ONQ327705 ONQ327707:ONQ327709 ONQ327711:ONQ393214 ONQ393216:ONQ393217 ONQ393239:ONQ393241 ONQ393243:ONQ393245 ONQ393247:ONQ458750 ONQ458752:ONQ458753 ONQ458775:ONQ458777 ONQ458779:ONQ458781 ONQ458783:ONQ524286 ONQ524288:ONQ524289 ONQ524311:ONQ524313 ONQ524315:ONQ524317 ONQ524319:ONQ589822 ONQ589824:ONQ589825 ONQ589847:ONQ589849 ONQ589851:ONQ589853 ONQ589855:ONQ655358 ONQ655360:ONQ655361 ONQ655383:ONQ655385 ONQ655387:ONQ655389 ONQ655391:ONQ720894 ONQ720896:ONQ720897 ONQ720919:ONQ720921 ONQ720923:ONQ720925 ONQ720927:ONQ786430 ONQ786432:ONQ786433 ONQ786455:ONQ786457 ONQ786459:ONQ786461 ONQ786463:ONQ851966 ONQ851968:ONQ851969 ONQ851991:ONQ851993 ONQ851995:ONQ851997 ONQ851999:ONQ917502 ONQ917504:ONQ917505 ONQ917527:ONQ917529 ONQ917531:ONQ917533 ONQ917535:ONQ983038 ONQ983040:ONQ983041 ONQ983063:ONQ983065 ONQ983067:ONQ983069 ONQ983071:ONQ1048576 OXM1:OXM4 OXM6:OXM7 OXM29:OXM31 OXM33:OXM35 OXM65536:OXM65537 OXM65559:OXM65561 OXM65563:OXM65565 OXM65567:OXM131070 OXM131072:OXM131073 OXM131095:OXM131097 OXM131099:OXM131101 OXM131103:OXM196606 OXM196608:OXM196609 OXM196631:OXM196633 OXM196635:OXM196637 OXM196639:OXM262142 OXM262144:OXM262145 OXM262167:OXM262169 OXM262171:OXM262173 OXM262175:OXM327678 OXM327680:OXM327681 OXM327703:OXM327705 OXM327707:OXM327709 OXM327711:OXM393214 OXM393216:OXM393217 OXM393239:OXM393241 OXM393243:OXM393245 OXM393247:OXM458750 OXM458752:OXM458753 OXM458775:OXM458777 OXM458779:OXM458781 OXM458783:OXM524286 OXM524288:OXM524289 OXM524311:OXM524313 OXM524315:OXM524317 OXM524319:OXM589822 OXM589824:OXM589825 OXM589847:OXM589849 OXM589851:OXM589853 OXM589855:OXM655358 OXM655360:OXM655361 OXM655383:OXM655385 OXM655387:OXM655389 OXM655391:OXM720894 OXM720896:OXM720897 OXM720919:OXM720921 OXM720923:OXM720925 OXM720927:OXM786430 OXM786432:OXM786433 OXM786455:OXM786457 OXM786459:OXM786461 OXM786463:OXM851966 OXM851968:OXM851969 OXM851991:OXM851993 OXM851995:OXM851997 OXM851999:OXM917502 OXM917504:OXM917505 OXM917527:OXM917529 OXM917531:OXM917533 OXM917535:OXM983038 OXM983040:OXM983041 OXM983063:OXM983065 OXM983067:OXM983069 OXM983071:OXM1048576 PHI1:PHI4 PHI6:PHI7 PHI29:PHI31 PHI33:PHI35 PHI65536:PHI65537 PHI65559:PHI65561 PHI65563:PHI65565 PHI65567:PHI131070 PHI131072:PHI131073 PHI131095:PHI131097 PHI131099:PHI131101 PHI131103:PHI196606 PHI196608:PHI196609 PHI196631:PHI196633 PHI196635:PHI196637 PHI196639:PHI262142 PHI262144:PHI262145 PHI262167:PHI262169 PHI262171:PHI262173 PHI262175:PHI327678 PHI327680:PHI327681 PHI327703:PHI327705 PHI327707:PHI327709 PHI327711:PHI393214 PHI393216:PHI393217 PHI393239:PHI393241 PHI393243:PHI393245 PHI393247:PHI458750 PHI458752:PHI458753 PHI458775:PHI458777 PHI458779:PHI458781 PHI458783:PHI524286 PHI524288:PHI524289 PHI524311:PHI524313 PHI524315:PHI524317 PHI524319:PHI589822 PHI589824:PHI589825 PHI589847:PHI589849 PHI589851:PHI589853 PHI589855:PHI655358 PHI655360:PHI655361 PHI655383:PHI655385 PHI655387:PHI655389 PHI655391:PHI720894 PHI720896:PHI720897 PHI720919:PHI720921 PHI720923:PHI720925 PHI720927:PHI786430 PHI786432:PHI786433 PHI786455:PHI786457 PHI786459:PHI786461 PHI786463:PHI851966 PHI851968:PHI851969 PHI851991:PHI851993 PHI851995:PHI851997 PHI851999:PHI917502 PHI917504:PHI917505 PHI917527:PHI917529 PHI917531:PHI917533 PHI917535:PHI983038 PHI983040:PHI983041 PHI983063:PHI983065 PHI983067:PHI983069 PHI983071:PHI1048576 PRE1:PRE4 PRE6:PRE7 PRE29:PRE31 PRE33:PRE35 PRE65536:PRE65537 PRE65559:PRE65561 PRE65563:PRE65565 PRE65567:PRE131070 PRE131072:PRE131073 PRE131095:PRE131097 PRE131099:PRE131101 PRE131103:PRE196606 PRE196608:PRE196609 PRE196631:PRE196633 PRE196635:PRE196637 PRE196639:PRE262142 PRE262144:PRE262145 PRE262167:PRE262169 PRE262171:PRE262173 PRE262175:PRE327678 PRE327680:PRE327681 PRE327703:PRE327705 PRE327707:PRE327709 PRE327711:PRE393214 PRE393216:PRE393217 PRE393239:PRE393241 PRE393243:PRE393245 PRE393247:PRE458750 PRE458752:PRE458753 PRE458775:PRE458777 PRE458779:PRE458781 PRE458783:PRE524286 PRE524288:PRE524289 PRE524311:PRE524313 PRE524315:PRE524317 PRE524319:PRE589822 PRE589824:PRE589825 PRE589847:PRE589849 PRE589851:PRE589853 PRE589855:PRE655358 PRE655360:PRE655361 PRE655383:PRE655385 PRE655387:PRE655389 PRE655391:PRE720894 PRE720896:PRE720897 PRE720919:PRE720921 PRE720923:PRE720925 PRE720927:PRE786430 PRE786432:PRE786433 PRE786455:PRE786457 PRE786459:PRE786461 PRE786463:PRE851966 PRE851968:PRE851969 PRE851991:PRE851993 PRE851995:PRE851997 PRE851999:PRE917502 PRE917504:PRE917505 PRE917527:PRE917529 PRE917531:PRE917533 PRE917535:PRE983038 PRE983040:PRE983041 PRE983063:PRE983065 PRE983067:PRE983069 PRE983071:PRE1048576 QBA1:QBA4 QBA6:QBA7 QBA29:QBA31 QBA33:QBA35 QBA65536:QBA65537 QBA65559:QBA65561 QBA65563:QBA65565 QBA65567:QBA131070 QBA131072:QBA131073 QBA131095:QBA131097 QBA131099:QBA131101 QBA131103:QBA196606 QBA196608:QBA196609 QBA196631:QBA196633 QBA196635:QBA196637 QBA196639:QBA262142 QBA262144:QBA262145 QBA262167:QBA262169 QBA262171:QBA262173 QBA262175:QBA327678 QBA327680:QBA327681 QBA327703:QBA327705 QBA327707:QBA327709 QBA327711:QBA393214 QBA393216:QBA393217 QBA393239:QBA393241 QBA393243:QBA393245 QBA393247:QBA458750 QBA458752:QBA458753 QBA458775:QBA458777 QBA458779:QBA458781 QBA458783:QBA524286 QBA524288:QBA524289 QBA524311:QBA524313 QBA524315:QBA524317 QBA524319:QBA589822 QBA589824:QBA589825 QBA589847:QBA589849 QBA589851:QBA589853 QBA589855:QBA655358 QBA655360:QBA655361 QBA655383:QBA655385 QBA655387:QBA655389 QBA655391:QBA720894 QBA720896:QBA720897 QBA720919:QBA720921 QBA720923:QBA720925 QBA720927:QBA786430 QBA786432:QBA786433 QBA786455:QBA786457 QBA786459:QBA786461 QBA786463:QBA851966 QBA851968:QBA851969 QBA851991:QBA851993 QBA851995:QBA851997 QBA851999:QBA917502 QBA917504:QBA917505 QBA917527:QBA917529 QBA917531:QBA917533 QBA917535:QBA983038 QBA983040:QBA983041 QBA983063:QBA983065 QBA983067:QBA983069 QBA983071:QBA1048576 QKW1:QKW4 QKW6:QKW7 QKW29:QKW31 QKW33:QKW35 QKW65536:QKW65537 QKW65559:QKW65561 QKW65563:QKW65565 QKW65567:QKW131070 QKW131072:QKW131073 QKW131095:QKW131097 QKW131099:QKW131101 QKW131103:QKW196606 QKW196608:QKW196609 QKW196631:QKW196633 QKW196635:QKW196637 QKW196639:QKW262142 QKW262144:QKW262145 QKW262167:QKW262169 QKW262171:QKW262173 QKW262175:QKW327678 QKW327680:QKW327681 QKW327703:QKW327705 QKW327707:QKW327709 QKW327711:QKW393214 QKW393216:QKW393217 QKW393239:QKW393241 QKW393243:QKW393245 QKW393247:QKW458750 QKW458752:QKW458753 QKW458775:QKW458777 QKW458779:QKW458781 QKW458783:QKW524286 QKW524288:QKW524289 QKW524311:QKW524313 QKW524315:QKW524317 QKW524319:QKW589822 QKW589824:QKW589825 QKW589847:QKW589849 QKW589851:QKW589853 QKW589855:QKW655358 QKW655360:QKW655361 QKW655383:QKW655385 QKW655387:QKW655389 QKW655391:QKW720894 QKW720896:QKW720897 QKW720919:QKW720921 QKW720923:QKW720925 QKW720927:QKW786430 QKW786432:QKW786433 QKW786455:QKW786457 QKW786459:QKW786461 QKW786463:QKW851966 QKW851968:QKW851969 QKW851991:QKW851993 QKW851995:QKW851997 QKW851999:QKW917502 QKW917504:QKW917505 QKW917527:QKW917529 QKW917531:QKW917533 QKW917535:QKW983038 QKW983040:QKW983041 QKW983063:QKW983065 QKW983067:QKW983069 QKW983071:QKW1048576 QUS1:QUS4 QUS6:QUS7 QUS29:QUS31 QUS33:QUS35 QUS65536:QUS65537 QUS65559:QUS65561 QUS65563:QUS65565 QUS65567:QUS131070 QUS131072:QUS131073 QUS131095:QUS131097 QUS131099:QUS131101 QUS131103:QUS196606 QUS196608:QUS196609 QUS196631:QUS196633 QUS196635:QUS196637 QUS196639:QUS262142 QUS262144:QUS262145 QUS262167:QUS262169 QUS262171:QUS262173 QUS262175:QUS327678 QUS327680:QUS327681 QUS327703:QUS327705 QUS327707:QUS327709 QUS327711:QUS393214 QUS393216:QUS393217 QUS393239:QUS393241 QUS393243:QUS393245 QUS393247:QUS458750 QUS458752:QUS458753 QUS458775:QUS458777 QUS458779:QUS458781 QUS458783:QUS524286 QUS524288:QUS524289 QUS524311:QUS524313 QUS524315:QUS524317 QUS524319:QUS589822 QUS589824:QUS589825 QUS589847:QUS589849 QUS589851:QUS589853 QUS589855:QUS655358 QUS655360:QUS655361 QUS655383:QUS655385 QUS655387:QUS655389 QUS655391:QUS720894 QUS720896:QUS720897 QUS720919:QUS720921 QUS720923:QUS720925 QUS720927:QUS786430 QUS786432:QUS786433 QUS786455:QUS786457 QUS786459:QUS786461 QUS786463:QUS851966 QUS851968:QUS851969 QUS851991:QUS851993 QUS851995:QUS851997 QUS851999:QUS917502 QUS917504:QUS917505 QUS917527:QUS917529 QUS917531:QUS917533 QUS917535:QUS983038 QUS983040:QUS983041 QUS983063:QUS983065 QUS983067:QUS983069 QUS983071:QUS1048576 REO1:REO4 REO6:REO7 REO29:REO31 REO33:REO35 REO65536:REO65537 REO65559:REO65561 REO65563:REO65565 REO65567:REO131070 REO131072:REO131073 REO131095:REO131097 REO131099:REO131101 REO131103:REO196606 REO196608:REO196609 REO196631:REO196633 REO196635:REO196637 REO196639:REO262142 REO262144:REO262145 REO262167:REO262169 REO262171:REO262173 REO262175:REO327678 REO327680:REO327681 REO327703:REO327705 REO327707:REO327709 REO327711:REO393214 REO393216:REO393217 REO393239:REO393241 REO393243:REO393245 REO393247:REO458750 REO458752:REO458753 REO458775:REO458777 REO458779:REO458781 REO458783:REO524286 REO524288:REO524289 REO524311:REO524313 REO524315:REO524317 REO524319:REO589822 REO589824:REO589825 REO589847:REO589849 REO589851:REO589853 REO589855:REO655358 REO655360:REO655361 REO655383:REO655385 REO655387:REO655389 REO655391:REO720894 REO720896:REO720897 REO720919:REO720921 REO720923:REO720925 REO720927:REO786430 REO786432:REO786433 REO786455:REO786457 REO786459:REO786461 REO786463:REO851966 REO851968:REO851969 REO851991:REO851993 REO851995:REO851997 REO851999:REO917502 REO917504:REO917505 REO917527:REO917529 REO917531:REO917533 REO917535:REO983038 REO983040:REO983041 REO983063:REO983065 REO983067:REO983069 REO983071:REO1048576 ROK1:ROK4 ROK6:ROK7 ROK29:ROK31 ROK33:ROK35 ROK65536:ROK65537 ROK65559:ROK65561 ROK65563:ROK65565 ROK65567:ROK131070 ROK131072:ROK131073 ROK131095:ROK131097 ROK131099:ROK131101 ROK131103:ROK196606 ROK196608:ROK196609 ROK196631:ROK196633 ROK196635:ROK196637 ROK196639:ROK262142 ROK262144:ROK262145 ROK262167:ROK262169 ROK262171:ROK262173 ROK262175:ROK327678 ROK327680:ROK327681 ROK327703:ROK327705 ROK327707:ROK327709 ROK327711:ROK393214 ROK393216:ROK393217 ROK393239:ROK393241 ROK393243:ROK393245 ROK393247:ROK458750 ROK458752:ROK458753 ROK458775:ROK458777 ROK458779:ROK458781 ROK458783:ROK524286 ROK524288:ROK524289 ROK524311:ROK524313 ROK524315:ROK524317 ROK524319:ROK589822 ROK589824:ROK589825 ROK589847:ROK589849 ROK589851:ROK589853 ROK589855:ROK655358 ROK655360:ROK655361 ROK655383:ROK655385 ROK655387:ROK655389 ROK655391:ROK720894 ROK720896:ROK720897 ROK720919:ROK720921 ROK720923:ROK720925 ROK720927:ROK786430 ROK786432:ROK786433 ROK786455:ROK786457 ROK786459:ROK786461 ROK786463:ROK851966 ROK851968:ROK851969 ROK851991:ROK851993 ROK851995:ROK851997 ROK851999:ROK917502 ROK917504:ROK917505 ROK917527:ROK917529 ROK917531:ROK917533 ROK917535:ROK983038 ROK983040:ROK983041 ROK983063:ROK983065 ROK983067:ROK983069 ROK983071:ROK1048576 RYG1:RYG4 RYG6:RYG7 RYG29:RYG31 RYG33:RYG35 RYG65536:RYG65537 RYG65559:RYG65561 RYG65563:RYG65565 RYG65567:RYG131070 RYG131072:RYG131073 RYG131095:RYG131097 RYG131099:RYG131101 RYG131103:RYG196606 RYG196608:RYG196609 RYG196631:RYG196633 RYG196635:RYG196637 RYG196639:RYG262142 RYG262144:RYG262145 RYG262167:RYG262169 RYG262171:RYG262173 RYG262175:RYG327678 RYG327680:RYG327681 RYG327703:RYG327705 RYG327707:RYG327709 RYG327711:RYG393214 RYG393216:RYG393217 RYG393239:RYG393241 RYG393243:RYG393245 RYG393247:RYG458750 RYG458752:RYG458753 RYG458775:RYG458777 RYG458779:RYG458781 RYG458783:RYG524286 RYG524288:RYG524289 RYG524311:RYG524313 RYG524315:RYG524317 RYG524319:RYG589822 RYG589824:RYG589825 RYG589847:RYG589849 RYG589851:RYG589853 RYG589855:RYG655358 RYG655360:RYG655361 RYG655383:RYG655385 RYG655387:RYG655389 RYG655391:RYG720894 RYG720896:RYG720897 RYG720919:RYG720921 RYG720923:RYG720925 RYG720927:RYG786430 RYG786432:RYG786433 RYG786455:RYG786457 RYG786459:RYG786461 RYG786463:RYG851966 RYG851968:RYG851969 RYG851991:RYG851993 RYG851995:RYG851997 RYG851999:RYG917502 RYG917504:RYG917505 RYG917527:RYG917529 RYG917531:RYG917533 RYG917535:RYG983038 RYG983040:RYG983041 RYG983063:RYG983065 RYG983067:RYG983069 RYG983071:RYG1048576 SIC1:SIC4 SIC6:SIC7 SIC29:SIC31 SIC33:SIC35 SIC65536:SIC65537 SIC65559:SIC65561 SIC65563:SIC65565 SIC65567:SIC131070 SIC131072:SIC131073 SIC131095:SIC131097 SIC131099:SIC131101 SIC131103:SIC196606 SIC196608:SIC196609 SIC196631:SIC196633 SIC196635:SIC196637 SIC196639:SIC262142 SIC262144:SIC262145 SIC262167:SIC262169 SIC262171:SIC262173 SIC262175:SIC327678 SIC327680:SIC327681 SIC327703:SIC327705 SIC327707:SIC327709 SIC327711:SIC393214 SIC393216:SIC393217 SIC393239:SIC393241 SIC393243:SIC393245 SIC393247:SIC458750 SIC458752:SIC458753 SIC458775:SIC458777 SIC458779:SIC458781 SIC458783:SIC524286 SIC524288:SIC524289 SIC524311:SIC524313 SIC524315:SIC524317 SIC524319:SIC589822 SIC589824:SIC589825 SIC589847:SIC589849 SIC589851:SIC589853 SIC589855:SIC655358 SIC655360:SIC655361 SIC655383:SIC655385 SIC655387:SIC655389 SIC655391:SIC720894 SIC720896:SIC720897 SIC720919:SIC720921 SIC720923:SIC720925 SIC720927:SIC786430 SIC786432:SIC786433 SIC786455:SIC786457 SIC786459:SIC786461 SIC786463:SIC851966 SIC851968:SIC851969 SIC851991:SIC851993 SIC851995:SIC851997 SIC851999:SIC917502 SIC917504:SIC917505 SIC917527:SIC917529 SIC917531:SIC917533 SIC917535:SIC983038 SIC983040:SIC983041 SIC983063:SIC983065 SIC983067:SIC983069 SIC983071:SIC1048576 SRY1:SRY4 SRY6:SRY7 SRY29:SRY31 SRY33:SRY35 SRY65536:SRY65537 SRY65559:SRY65561 SRY65563:SRY65565 SRY65567:SRY131070 SRY131072:SRY131073 SRY131095:SRY131097 SRY131099:SRY131101 SRY131103:SRY196606 SRY196608:SRY196609 SRY196631:SRY196633 SRY196635:SRY196637 SRY196639:SRY262142 SRY262144:SRY262145 SRY262167:SRY262169 SRY262171:SRY262173 SRY262175:SRY327678 SRY327680:SRY327681 SRY327703:SRY327705 SRY327707:SRY327709 SRY327711:SRY393214 SRY393216:SRY393217 SRY393239:SRY393241 SRY393243:SRY393245 SRY393247:SRY458750 SRY458752:SRY458753 SRY458775:SRY458777 SRY458779:SRY458781 SRY458783:SRY524286 SRY524288:SRY524289 SRY524311:SRY524313 SRY524315:SRY524317 SRY524319:SRY589822 SRY589824:SRY589825 SRY589847:SRY589849 SRY589851:SRY589853 SRY589855:SRY655358 SRY655360:SRY655361 SRY655383:SRY655385 SRY655387:SRY655389 SRY655391:SRY720894 SRY720896:SRY720897 SRY720919:SRY720921 SRY720923:SRY720925 SRY720927:SRY786430 SRY786432:SRY786433 SRY786455:SRY786457 SRY786459:SRY786461 SRY786463:SRY851966 SRY851968:SRY851969 SRY851991:SRY851993 SRY851995:SRY851997 SRY851999:SRY917502 SRY917504:SRY917505 SRY917527:SRY917529 SRY917531:SRY917533 SRY917535:SRY983038 SRY983040:SRY983041 SRY983063:SRY983065 SRY983067:SRY983069 SRY983071:SRY1048576 TBU1:TBU4 TBU6:TBU7 TBU29:TBU31 TBU33:TBU35 TBU65536:TBU65537 TBU65559:TBU65561 TBU65563:TBU65565 TBU65567:TBU131070 TBU131072:TBU131073 TBU131095:TBU131097 TBU131099:TBU131101 TBU131103:TBU196606 TBU196608:TBU196609 TBU196631:TBU196633 TBU196635:TBU196637 TBU196639:TBU262142 TBU262144:TBU262145 TBU262167:TBU262169 TBU262171:TBU262173 TBU262175:TBU327678 TBU327680:TBU327681 TBU327703:TBU327705 TBU327707:TBU327709 TBU327711:TBU393214 TBU393216:TBU393217 TBU393239:TBU393241 TBU393243:TBU393245 TBU393247:TBU458750 TBU458752:TBU458753 TBU458775:TBU458777 TBU458779:TBU458781 TBU458783:TBU524286 TBU524288:TBU524289 TBU524311:TBU524313 TBU524315:TBU524317 TBU524319:TBU589822 TBU589824:TBU589825 TBU589847:TBU589849 TBU589851:TBU589853 TBU589855:TBU655358 TBU655360:TBU655361 TBU655383:TBU655385 TBU655387:TBU655389 TBU655391:TBU720894 TBU720896:TBU720897 TBU720919:TBU720921 TBU720923:TBU720925 TBU720927:TBU786430 TBU786432:TBU786433 TBU786455:TBU786457 TBU786459:TBU786461 TBU786463:TBU851966 TBU851968:TBU851969 TBU851991:TBU851993 TBU851995:TBU851997 TBU851999:TBU917502 TBU917504:TBU917505 TBU917527:TBU917529 TBU917531:TBU917533 TBU917535:TBU983038 TBU983040:TBU983041 TBU983063:TBU983065 TBU983067:TBU983069 TBU983071:TBU1048576 TLQ1:TLQ4 TLQ6:TLQ7 TLQ29:TLQ31 TLQ33:TLQ35 TLQ65536:TLQ65537 TLQ65559:TLQ65561 TLQ65563:TLQ65565 TLQ65567:TLQ131070 TLQ131072:TLQ131073 TLQ131095:TLQ131097 TLQ131099:TLQ131101 TLQ131103:TLQ196606 TLQ196608:TLQ196609 TLQ196631:TLQ196633 TLQ196635:TLQ196637 TLQ196639:TLQ262142 TLQ262144:TLQ262145 TLQ262167:TLQ262169 TLQ262171:TLQ262173 TLQ262175:TLQ327678 TLQ327680:TLQ327681 TLQ327703:TLQ327705 TLQ327707:TLQ327709 TLQ327711:TLQ393214 TLQ393216:TLQ393217 TLQ393239:TLQ393241 TLQ393243:TLQ393245 TLQ393247:TLQ458750 TLQ458752:TLQ458753 TLQ458775:TLQ458777 TLQ458779:TLQ458781 TLQ458783:TLQ524286 TLQ524288:TLQ524289 TLQ524311:TLQ524313 TLQ524315:TLQ524317 TLQ524319:TLQ589822 TLQ589824:TLQ589825 TLQ589847:TLQ589849 TLQ589851:TLQ589853 TLQ589855:TLQ655358 TLQ655360:TLQ655361 TLQ655383:TLQ655385 TLQ655387:TLQ655389 TLQ655391:TLQ720894 TLQ720896:TLQ720897 TLQ720919:TLQ720921 TLQ720923:TLQ720925 TLQ720927:TLQ786430 TLQ786432:TLQ786433 TLQ786455:TLQ786457 TLQ786459:TLQ786461 TLQ786463:TLQ851966 TLQ851968:TLQ851969 TLQ851991:TLQ851993 TLQ851995:TLQ851997 TLQ851999:TLQ917502 TLQ917504:TLQ917505 TLQ917527:TLQ917529 TLQ917531:TLQ917533 TLQ917535:TLQ983038 TLQ983040:TLQ983041 TLQ983063:TLQ983065 TLQ983067:TLQ983069 TLQ983071:TLQ1048576 TVM1:TVM4 TVM6:TVM7 TVM29:TVM31 TVM33:TVM35 TVM65536:TVM65537 TVM65559:TVM65561 TVM65563:TVM65565 TVM65567:TVM131070 TVM131072:TVM131073 TVM131095:TVM131097 TVM131099:TVM131101 TVM131103:TVM196606 TVM196608:TVM196609 TVM196631:TVM196633 TVM196635:TVM196637 TVM196639:TVM262142 TVM262144:TVM262145 TVM262167:TVM262169 TVM262171:TVM262173 TVM262175:TVM327678 TVM327680:TVM327681 TVM327703:TVM327705 TVM327707:TVM327709 TVM327711:TVM393214 TVM393216:TVM393217 TVM393239:TVM393241 TVM393243:TVM393245 TVM393247:TVM458750 TVM458752:TVM458753 TVM458775:TVM458777 TVM458779:TVM458781 TVM458783:TVM524286 TVM524288:TVM524289 TVM524311:TVM524313 TVM524315:TVM524317 TVM524319:TVM589822 TVM589824:TVM589825 TVM589847:TVM589849 TVM589851:TVM589853 TVM589855:TVM655358 TVM655360:TVM655361 TVM655383:TVM655385 TVM655387:TVM655389 TVM655391:TVM720894 TVM720896:TVM720897 TVM720919:TVM720921 TVM720923:TVM720925 TVM720927:TVM786430 TVM786432:TVM786433 TVM786455:TVM786457 TVM786459:TVM786461 TVM786463:TVM851966 TVM851968:TVM851969 TVM851991:TVM851993 TVM851995:TVM851997 TVM851999:TVM917502 TVM917504:TVM917505 TVM917527:TVM917529 TVM917531:TVM917533 TVM917535:TVM983038 TVM983040:TVM983041 TVM983063:TVM983065 TVM983067:TVM983069 TVM983071:TVM1048576 UFI1:UFI4 UFI6:UFI7 UFI29:UFI31 UFI33:UFI35 UFI65536:UFI65537 UFI65559:UFI65561 UFI65563:UFI65565 UFI65567:UFI131070 UFI131072:UFI131073 UFI131095:UFI131097 UFI131099:UFI131101 UFI131103:UFI196606 UFI196608:UFI196609 UFI196631:UFI196633 UFI196635:UFI196637 UFI196639:UFI262142 UFI262144:UFI262145 UFI262167:UFI262169 UFI262171:UFI262173 UFI262175:UFI327678 UFI327680:UFI327681 UFI327703:UFI327705 UFI327707:UFI327709 UFI327711:UFI393214 UFI393216:UFI393217 UFI393239:UFI393241 UFI393243:UFI393245 UFI393247:UFI458750 UFI458752:UFI458753 UFI458775:UFI458777 UFI458779:UFI458781 UFI458783:UFI524286 UFI524288:UFI524289 UFI524311:UFI524313 UFI524315:UFI524317 UFI524319:UFI589822 UFI589824:UFI589825 UFI589847:UFI589849 UFI589851:UFI589853 UFI589855:UFI655358 UFI655360:UFI655361 UFI655383:UFI655385 UFI655387:UFI655389 UFI655391:UFI720894 UFI720896:UFI720897 UFI720919:UFI720921 UFI720923:UFI720925 UFI720927:UFI786430 UFI786432:UFI786433 UFI786455:UFI786457 UFI786459:UFI786461 UFI786463:UFI851966 UFI851968:UFI851969 UFI851991:UFI851993 UFI851995:UFI851997 UFI851999:UFI917502 UFI917504:UFI917505 UFI917527:UFI917529 UFI917531:UFI917533 UFI917535:UFI983038 UFI983040:UFI983041 UFI983063:UFI983065 UFI983067:UFI983069 UFI983071:UFI1048576 UPE1:UPE4 UPE6:UPE7 UPE29:UPE31 UPE33:UPE35 UPE65536:UPE65537 UPE65559:UPE65561 UPE65563:UPE65565 UPE65567:UPE131070 UPE131072:UPE131073 UPE131095:UPE131097 UPE131099:UPE131101 UPE131103:UPE196606 UPE196608:UPE196609 UPE196631:UPE196633 UPE196635:UPE196637 UPE196639:UPE262142 UPE262144:UPE262145 UPE262167:UPE262169 UPE262171:UPE262173 UPE262175:UPE327678 UPE327680:UPE327681 UPE327703:UPE327705 UPE327707:UPE327709 UPE327711:UPE393214 UPE393216:UPE393217 UPE393239:UPE393241 UPE393243:UPE393245 UPE393247:UPE458750 UPE458752:UPE458753 UPE458775:UPE458777 UPE458779:UPE458781 UPE458783:UPE524286 UPE524288:UPE524289 UPE524311:UPE524313 UPE524315:UPE524317 UPE524319:UPE589822 UPE589824:UPE589825 UPE589847:UPE589849 UPE589851:UPE589853 UPE589855:UPE655358 UPE655360:UPE655361 UPE655383:UPE655385 UPE655387:UPE655389 UPE655391:UPE720894 UPE720896:UPE720897 UPE720919:UPE720921 UPE720923:UPE720925 UPE720927:UPE786430 UPE786432:UPE786433 UPE786455:UPE786457 UPE786459:UPE786461 UPE786463:UPE851966 UPE851968:UPE851969 UPE851991:UPE851993 UPE851995:UPE851997 UPE851999:UPE917502 UPE917504:UPE917505 UPE917527:UPE917529 UPE917531:UPE917533 UPE917535:UPE983038 UPE983040:UPE983041 UPE983063:UPE983065 UPE983067:UPE983069 UPE983071:UPE1048576 UZA1:UZA4 UZA6:UZA7 UZA29:UZA31 UZA33:UZA35 UZA65536:UZA65537 UZA65559:UZA65561 UZA65563:UZA65565 UZA65567:UZA131070 UZA131072:UZA131073 UZA131095:UZA131097 UZA131099:UZA131101 UZA131103:UZA196606 UZA196608:UZA196609 UZA196631:UZA196633 UZA196635:UZA196637 UZA196639:UZA262142 UZA262144:UZA262145 UZA262167:UZA262169 UZA262171:UZA262173 UZA262175:UZA327678 UZA327680:UZA327681 UZA327703:UZA327705 UZA327707:UZA327709 UZA327711:UZA393214 UZA393216:UZA393217 UZA393239:UZA393241 UZA393243:UZA393245 UZA393247:UZA458750 UZA458752:UZA458753 UZA458775:UZA458777 UZA458779:UZA458781 UZA458783:UZA524286 UZA524288:UZA524289 UZA524311:UZA524313 UZA524315:UZA524317 UZA524319:UZA589822 UZA589824:UZA589825 UZA589847:UZA589849 UZA589851:UZA589853 UZA589855:UZA655358 UZA655360:UZA655361 UZA655383:UZA655385 UZA655387:UZA655389 UZA655391:UZA720894 UZA720896:UZA720897 UZA720919:UZA720921 UZA720923:UZA720925 UZA720927:UZA786430 UZA786432:UZA786433 UZA786455:UZA786457 UZA786459:UZA786461 UZA786463:UZA851966 UZA851968:UZA851969 UZA851991:UZA851993 UZA851995:UZA851997 UZA851999:UZA917502 UZA917504:UZA917505 UZA917527:UZA917529 UZA917531:UZA917533 UZA917535:UZA983038 UZA983040:UZA983041 UZA983063:UZA983065 UZA983067:UZA983069 UZA983071:UZA1048576 VIW1:VIW4 VIW6:VIW7 VIW29:VIW31 VIW33:VIW35 VIW65536:VIW65537 VIW65559:VIW65561 VIW65563:VIW65565 VIW65567:VIW131070 VIW131072:VIW131073 VIW131095:VIW131097 VIW131099:VIW131101 VIW131103:VIW196606 VIW196608:VIW196609 VIW196631:VIW196633 VIW196635:VIW196637 VIW196639:VIW262142 VIW262144:VIW262145 VIW262167:VIW262169 VIW262171:VIW262173 VIW262175:VIW327678 VIW327680:VIW327681 VIW327703:VIW327705 VIW327707:VIW327709 VIW327711:VIW393214 VIW393216:VIW393217 VIW393239:VIW393241 VIW393243:VIW393245 VIW393247:VIW458750 VIW458752:VIW458753 VIW458775:VIW458777 VIW458779:VIW458781 VIW458783:VIW524286 VIW524288:VIW524289 VIW524311:VIW524313 VIW524315:VIW524317 VIW524319:VIW589822 VIW589824:VIW589825 VIW589847:VIW589849 VIW589851:VIW589853 VIW589855:VIW655358 VIW655360:VIW655361 VIW655383:VIW655385 VIW655387:VIW655389 VIW655391:VIW720894 VIW720896:VIW720897 VIW720919:VIW720921 VIW720923:VIW720925 VIW720927:VIW786430 VIW786432:VIW786433 VIW786455:VIW786457 VIW786459:VIW786461 VIW786463:VIW851966 VIW851968:VIW851969 VIW851991:VIW851993 VIW851995:VIW851997 VIW851999:VIW917502 VIW917504:VIW917505 VIW917527:VIW917529 VIW917531:VIW917533 VIW917535:VIW983038 VIW983040:VIW983041 VIW983063:VIW983065 VIW983067:VIW983069 VIW983071:VIW1048576 VSS1:VSS4 VSS6:VSS7 VSS29:VSS31 VSS33:VSS35 VSS65536:VSS65537 VSS65559:VSS65561 VSS65563:VSS65565 VSS65567:VSS131070 VSS131072:VSS131073 VSS131095:VSS131097 VSS131099:VSS131101 VSS131103:VSS196606 VSS196608:VSS196609 VSS196631:VSS196633 VSS196635:VSS196637 VSS196639:VSS262142 VSS262144:VSS262145 VSS262167:VSS262169 VSS262171:VSS262173 VSS262175:VSS327678 VSS327680:VSS327681 VSS327703:VSS327705 VSS327707:VSS327709 VSS327711:VSS393214 VSS393216:VSS393217 VSS393239:VSS393241 VSS393243:VSS393245 VSS393247:VSS458750 VSS458752:VSS458753 VSS458775:VSS458777 VSS458779:VSS458781 VSS458783:VSS524286 VSS524288:VSS524289 VSS524311:VSS524313 VSS524315:VSS524317 VSS524319:VSS589822 VSS589824:VSS589825 VSS589847:VSS589849 VSS589851:VSS589853 VSS589855:VSS655358 VSS655360:VSS655361 VSS655383:VSS655385 VSS655387:VSS655389 VSS655391:VSS720894 VSS720896:VSS720897 VSS720919:VSS720921 VSS720923:VSS720925 VSS720927:VSS786430 VSS786432:VSS786433 VSS786455:VSS786457 VSS786459:VSS786461 VSS786463:VSS851966 VSS851968:VSS851969 VSS851991:VSS851993 VSS851995:VSS851997 VSS851999:VSS917502 VSS917504:VSS917505 VSS917527:VSS917529 VSS917531:VSS917533 VSS917535:VSS983038 VSS983040:VSS983041 VSS983063:VSS983065 VSS983067:VSS983069 VSS983071:VSS1048576 WCO1:WCO4 WCO6:WCO7 WCO29:WCO31 WCO33:WCO35 WCO65536:WCO65537 WCO65559:WCO65561 WCO65563:WCO65565 WCO65567:WCO131070 WCO131072:WCO131073 WCO131095:WCO131097 WCO131099:WCO131101 WCO131103:WCO196606 WCO196608:WCO196609 WCO196631:WCO196633 WCO196635:WCO196637 WCO196639:WCO262142 WCO262144:WCO262145 WCO262167:WCO262169 WCO262171:WCO262173 WCO262175:WCO327678 WCO327680:WCO327681 WCO327703:WCO327705 WCO327707:WCO327709 WCO327711:WCO393214 WCO393216:WCO393217 WCO393239:WCO393241 WCO393243:WCO393245 WCO393247:WCO458750 WCO458752:WCO458753 WCO458775:WCO458777 WCO458779:WCO458781 WCO458783:WCO524286 WCO524288:WCO524289 WCO524311:WCO524313 WCO524315:WCO524317 WCO524319:WCO589822 WCO589824:WCO589825 WCO589847:WCO589849 WCO589851:WCO589853 WCO589855:WCO655358 WCO655360:WCO655361 WCO655383:WCO655385 WCO655387:WCO655389 WCO655391:WCO720894 WCO720896:WCO720897 WCO720919:WCO720921 WCO720923:WCO720925 WCO720927:WCO786430 WCO786432:WCO786433 WCO786455:WCO786457 WCO786459:WCO786461 WCO786463:WCO851966 WCO851968:WCO851969 WCO851991:WCO851993 WCO851995:WCO851997 WCO851999:WCO917502 WCO917504:WCO917505 WCO917527:WCO917529 WCO917531:WCO917533 WCO917535:WCO983038 WCO983040:WCO983041 WCO983063:WCO983065 WCO983067:WCO983069 WCO983071:WCO1048576 WMK1:WMK4 WMK6:WMK7 WMK29:WMK31 WMK33:WMK35 WMK65536:WMK65537 WMK65559:WMK65561 WMK65563:WMK65565 WMK65567:WMK131070 WMK131072:WMK131073 WMK131095:WMK131097 WMK131099:WMK131101 WMK131103:WMK196606 WMK196608:WMK196609 WMK196631:WMK196633 WMK196635:WMK196637 WMK196639:WMK262142 WMK262144:WMK262145 WMK262167:WMK262169 WMK262171:WMK262173 WMK262175:WMK327678 WMK327680:WMK327681 WMK327703:WMK327705 WMK327707:WMK327709 WMK327711:WMK393214 WMK393216:WMK393217 WMK393239:WMK393241 WMK393243:WMK393245 WMK393247:WMK458750 WMK458752:WMK458753 WMK458775:WMK458777 WMK458779:WMK458781 WMK458783:WMK524286 WMK524288:WMK524289 WMK524311:WMK524313 WMK524315:WMK524317 WMK524319:WMK589822 WMK589824:WMK589825 WMK589847:WMK589849 WMK589851:WMK589853 WMK589855:WMK655358 WMK655360:WMK655361 WMK655383:WMK655385 WMK655387:WMK655389 WMK655391:WMK720894 WMK720896:WMK720897 WMK720919:WMK720921 WMK720923:WMK720925 WMK720927:WMK786430 WMK786432:WMK786433 WMK786455:WMK786457 WMK786459:WMK786461 WMK786463:WMK851966 WMK851968:WMK851969 WMK851991:WMK851993 WMK851995:WMK851997 WMK851999:WMK917502 WMK917504:WMK917505 WMK917527:WMK917529 WMK917531:WMK917533 WMK917535:WMK983038 WMK983040:WMK983041 WMK983063:WMK983065 WMK983067:WMK983069 WMK983071:WMK1048576 WWG1:WWG4 WWG6:WWG7 WWG29:WWG31 WWG33:WWG35 WWG65536:WWG65537 WWG65559:WWG65561 WWG65563:WWG65565 WWG65567:WWG131070 WWG131072:WWG131073 WWG131095:WWG131097 WWG131099:WWG131101 WWG131103:WWG196606 WWG196608:WWG196609 WWG196631:WWG196633 WWG196635:WWG196637 WWG196639:WWG262142 WWG262144:WWG262145 WWG262167:WWG262169 WWG262171:WWG262173 WWG262175:WWG327678 WWG327680:WWG327681 WWG327703:WWG327705 WWG327707:WWG327709 WWG327711:WWG393214 WWG393216:WWG393217 WWG393239:WWG393241 WWG393243:WWG393245 WWG393247:WWG458750 WWG458752:WWG458753 WWG458775:WWG458777 WWG458779:WWG458781 WWG458783:WWG524286 WWG524288:WWG524289 WWG524311:WWG524313 WWG524315:WWG524317 WWG524319:WWG589822 WWG589824:WWG589825 WWG589847:WWG589849 WWG589851:WWG589853 WWG589855:WWG655358 WWG655360:WWG655361 WWG655383:WWG655385 WWG655387:WWG655389 WWG655391:WWG720894 WWG720896:WWG720897 WWG720919:WWG720921 WWG720923:WWG720925 WWG720927:WWG786430 WWG786432:WWG786433 WWG786455:WWG786457 WWG786459:WWG786461 WWG786463:WWG851966 WWG851968:WWG851969 WWG851991:WWG851993 WWG851995:WWG851997 WWG851999:WWG917502 WWG917504:WWG917505 WWG917527:WWG917529 WWG917531:WWG917533 WWG917535:WWG983038 WWG983040:WWG983041 WWG983063:WWG983065 WWG983067:WWG983069 WWG983071:WWG1048576 WWG37:WWG65534 WMK37:WMK65534 WCO37:WCO65534 VSS37:VSS65534 VIW37:VIW65534 UZA37:UZA65534 UPE37:UPE65534 UFI37:UFI65534 TVM37:TVM65534 TLQ37:TLQ65534 TBU37:TBU65534 SRY37:SRY65534 SIC37:SIC65534 RYG37:RYG65534 ROK37:ROK65534 REO37:REO65534 QUS37:QUS65534 QKW37:QKW65534 QBA37:QBA65534 PRE37:PRE65534 PHI37:PHI65534 OXM37:OXM65534 ONQ37:ONQ65534 ODU37:ODU65534 NTY37:NTY65534 NKC37:NKC65534 NAG37:NAG65534 MQK37:MQK65534 MGO37:MGO65534 LWS37:LWS65534 LMW37:LMW65534 LDA37:LDA65534 KTE37:KTE65534 KJI37:KJI65534 JZM37:JZM65534 JPQ37:JPQ65534 JFU37:JFU65534 IVY37:IVY65534 IMC37:IMC65534 ICG37:ICG65534 HSK37:HSK65534 HIO37:HIO65534 GYS37:GYS65534 GOW37:GOW65534 GFA37:GFA65534 FVE37:FVE65534 FLI37:FLI65534 FBM37:FBM65534 ERQ37:ERQ65534 EHU37:EHU65534 DXY37:DXY65534 DOC37:DOC65534 DEG37:DEG65534 CUK37:CUK65534 CKO37:CKO65534 CAS37:CAS65534 BQW37:BQW65534 BHA37:BHA65534 AXE37:AXE65534 ANI37:ANI65534 ADM37:ADM65534 TQ37:TQ65534 JU37:JU65534">
      <formula1>"学术比赛,学习竞赛,文艺比赛,体育竞赛"</formula1>
    </dataValidation>
    <dataValidation type="list" allowBlank="1" showInputMessage="1" showErrorMessage="1" sqref="Z1:Z11 Z13:Z21 Z65543:Z65551 Z65553:Z131077 Z131079:Z131087 Z131089:Z196613 Z196615:Z196623 Z196625:Z262149 Z262151:Z262159 Z262161:Z327685 Z327687:Z327695 Z327697:Z393221 Z393223:Z393231 Z393233:Z458757 Z458759:Z458767 Z458769:Z524293 Z524295:Z524303 Z524305:Z589829 Z589831:Z589839 Z589841:Z655365 Z655367:Z655375 Z655377:Z720901 Z720903:Z720911 Z720913:Z786437 Z786439:Z786447 Z786449:Z851973 Z851975:Z851983 Z851985:Z917509 Z917511:Z917519 Z917521:Z983045 Z983047:Z983055 Z983057:Z1048576 JV1:JV11 JV13:JV21 JV65543:JV65551 JV65553:JV131077 JV131079:JV131087 JV131089:JV196613 JV196615:JV196623 JV196625:JV262149 JV262151:JV262159 JV262161:JV327685 JV327687:JV327695 JV327697:JV393221 JV393223:JV393231 JV393233:JV458757 JV458759:JV458767 JV458769:JV524293 JV524295:JV524303 JV524305:JV589829 JV589831:JV589839 JV589841:JV655365 JV655367:JV655375 JV655377:JV720901 JV720903:JV720911 JV720913:JV786437 JV786439:JV786447 JV786449:JV851973 JV851975:JV851983 JV851985:JV917509 JV917511:JV917519 JV917521:JV983045 JV983047:JV983055 JV983057:JV1048576 TR1:TR11 TR13:TR21 TR65543:TR65551 TR65553:TR131077 TR131079:TR131087 TR131089:TR196613 TR196615:TR196623 TR196625:TR262149 TR262151:TR262159 TR262161:TR327685 TR327687:TR327695 TR327697:TR393221 TR393223:TR393231 TR393233:TR458757 TR458759:TR458767 TR458769:TR524293 TR524295:TR524303 TR524305:TR589829 TR589831:TR589839 TR589841:TR655365 TR655367:TR655375 TR655377:TR720901 TR720903:TR720911 TR720913:TR786437 TR786439:TR786447 TR786449:TR851973 TR851975:TR851983 TR851985:TR917509 TR917511:TR917519 TR917521:TR983045 TR983047:TR983055 TR983057:TR1048576 ADN1:ADN11 ADN13:ADN21 ADN65543:ADN65551 ADN65553:ADN131077 ADN131079:ADN131087 ADN131089:ADN196613 ADN196615:ADN196623 ADN196625:ADN262149 ADN262151:ADN262159 ADN262161:ADN327685 ADN327687:ADN327695 ADN327697:ADN393221 ADN393223:ADN393231 ADN393233:ADN458757 ADN458759:ADN458767 ADN458769:ADN524293 ADN524295:ADN524303 ADN524305:ADN589829 ADN589831:ADN589839 ADN589841:ADN655365 ADN655367:ADN655375 ADN655377:ADN720901 ADN720903:ADN720911 ADN720913:ADN786437 ADN786439:ADN786447 ADN786449:ADN851973 ADN851975:ADN851983 ADN851985:ADN917509 ADN917511:ADN917519 ADN917521:ADN983045 ADN983047:ADN983055 ADN983057:ADN1048576 ANJ1:ANJ11 ANJ13:ANJ21 ANJ65543:ANJ65551 ANJ65553:ANJ131077 ANJ131079:ANJ131087 ANJ131089:ANJ196613 ANJ196615:ANJ196623 ANJ196625:ANJ262149 ANJ262151:ANJ262159 ANJ262161:ANJ327685 ANJ327687:ANJ327695 ANJ327697:ANJ393221 ANJ393223:ANJ393231 ANJ393233:ANJ458757 ANJ458759:ANJ458767 ANJ458769:ANJ524293 ANJ524295:ANJ524303 ANJ524305:ANJ589829 ANJ589831:ANJ589839 ANJ589841:ANJ655365 ANJ655367:ANJ655375 ANJ655377:ANJ720901 ANJ720903:ANJ720911 ANJ720913:ANJ786437 ANJ786439:ANJ786447 ANJ786449:ANJ851973 ANJ851975:ANJ851983 ANJ851985:ANJ917509 ANJ917511:ANJ917519 ANJ917521:ANJ983045 ANJ983047:ANJ983055 ANJ983057:ANJ1048576 AXF1:AXF11 AXF13:AXF21 AXF65543:AXF65551 AXF65553:AXF131077 AXF131079:AXF131087 AXF131089:AXF196613 AXF196615:AXF196623 AXF196625:AXF262149 AXF262151:AXF262159 AXF262161:AXF327685 AXF327687:AXF327695 AXF327697:AXF393221 AXF393223:AXF393231 AXF393233:AXF458757 AXF458759:AXF458767 AXF458769:AXF524293 AXF524295:AXF524303 AXF524305:AXF589829 AXF589831:AXF589839 AXF589841:AXF655365 AXF655367:AXF655375 AXF655377:AXF720901 AXF720903:AXF720911 AXF720913:AXF786437 AXF786439:AXF786447 AXF786449:AXF851973 AXF851975:AXF851983 AXF851985:AXF917509 AXF917511:AXF917519 AXF917521:AXF983045 AXF983047:AXF983055 AXF983057:AXF1048576 BHB1:BHB11 BHB13:BHB21 BHB65543:BHB65551 BHB65553:BHB131077 BHB131079:BHB131087 BHB131089:BHB196613 BHB196615:BHB196623 BHB196625:BHB262149 BHB262151:BHB262159 BHB262161:BHB327685 BHB327687:BHB327695 BHB327697:BHB393221 BHB393223:BHB393231 BHB393233:BHB458757 BHB458759:BHB458767 BHB458769:BHB524293 BHB524295:BHB524303 BHB524305:BHB589829 BHB589831:BHB589839 BHB589841:BHB655365 BHB655367:BHB655375 BHB655377:BHB720901 BHB720903:BHB720911 BHB720913:BHB786437 BHB786439:BHB786447 BHB786449:BHB851973 BHB851975:BHB851983 BHB851985:BHB917509 BHB917511:BHB917519 BHB917521:BHB983045 BHB983047:BHB983055 BHB983057:BHB1048576 BQX1:BQX11 BQX13:BQX21 BQX65543:BQX65551 BQX65553:BQX131077 BQX131079:BQX131087 BQX131089:BQX196613 BQX196615:BQX196623 BQX196625:BQX262149 BQX262151:BQX262159 BQX262161:BQX327685 BQX327687:BQX327695 BQX327697:BQX393221 BQX393223:BQX393231 BQX393233:BQX458757 BQX458759:BQX458767 BQX458769:BQX524293 BQX524295:BQX524303 BQX524305:BQX589829 BQX589831:BQX589839 BQX589841:BQX655365 BQX655367:BQX655375 BQX655377:BQX720901 BQX720903:BQX720911 BQX720913:BQX786437 BQX786439:BQX786447 BQX786449:BQX851973 BQX851975:BQX851983 BQX851985:BQX917509 BQX917511:BQX917519 BQX917521:BQX983045 BQX983047:BQX983055 BQX983057:BQX1048576 CAT1:CAT11 CAT13:CAT21 CAT65543:CAT65551 CAT65553:CAT131077 CAT131079:CAT131087 CAT131089:CAT196613 CAT196615:CAT196623 CAT196625:CAT262149 CAT262151:CAT262159 CAT262161:CAT327685 CAT327687:CAT327695 CAT327697:CAT393221 CAT393223:CAT393231 CAT393233:CAT458757 CAT458759:CAT458767 CAT458769:CAT524293 CAT524295:CAT524303 CAT524305:CAT589829 CAT589831:CAT589839 CAT589841:CAT655365 CAT655367:CAT655375 CAT655377:CAT720901 CAT720903:CAT720911 CAT720913:CAT786437 CAT786439:CAT786447 CAT786449:CAT851973 CAT851975:CAT851983 CAT851985:CAT917509 CAT917511:CAT917519 CAT917521:CAT983045 CAT983047:CAT983055 CAT983057:CAT1048576 CKP1:CKP11 CKP13:CKP21 CKP65543:CKP65551 CKP65553:CKP131077 CKP131079:CKP131087 CKP131089:CKP196613 CKP196615:CKP196623 CKP196625:CKP262149 CKP262151:CKP262159 CKP262161:CKP327685 CKP327687:CKP327695 CKP327697:CKP393221 CKP393223:CKP393231 CKP393233:CKP458757 CKP458759:CKP458767 CKP458769:CKP524293 CKP524295:CKP524303 CKP524305:CKP589829 CKP589831:CKP589839 CKP589841:CKP655365 CKP655367:CKP655375 CKP655377:CKP720901 CKP720903:CKP720911 CKP720913:CKP786437 CKP786439:CKP786447 CKP786449:CKP851973 CKP851975:CKP851983 CKP851985:CKP917509 CKP917511:CKP917519 CKP917521:CKP983045 CKP983047:CKP983055 CKP983057:CKP1048576 CUL1:CUL11 CUL13:CUL21 CUL65543:CUL65551 CUL65553:CUL131077 CUL131079:CUL131087 CUL131089:CUL196613 CUL196615:CUL196623 CUL196625:CUL262149 CUL262151:CUL262159 CUL262161:CUL327685 CUL327687:CUL327695 CUL327697:CUL393221 CUL393223:CUL393231 CUL393233:CUL458757 CUL458759:CUL458767 CUL458769:CUL524293 CUL524295:CUL524303 CUL524305:CUL589829 CUL589831:CUL589839 CUL589841:CUL655365 CUL655367:CUL655375 CUL655377:CUL720901 CUL720903:CUL720911 CUL720913:CUL786437 CUL786439:CUL786447 CUL786449:CUL851973 CUL851975:CUL851983 CUL851985:CUL917509 CUL917511:CUL917519 CUL917521:CUL983045 CUL983047:CUL983055 CUL983057:CUL1048576 DEH1:DEH11 DEH13:DEH21 DEH65543:DEH65551 DEH65553:DEH131077 DEH131079:DEH131087 DEH131089:DEH196613 DEH196615:DEH196623 DEH196625:DEH262149 DEH262151:DEH262159 DEH262161:DEH327685 DEH327687:DEH327695 DEH327697:DEH393221 DEH393223:DEH393231 DEH393233:DEH458757 DEH458759:DEH458767 DEH458769:DEH524293 DEH524295:DEH524303 DEH524305:DEH589829 DEH589831:DEH589839 DEH589841:DEH655365 DEH655367:DEH655375 DEH655377:DEH720901 DEH720903:DEH720911 DEH720913:DEH786437 DEH786439:DEH786447 DEH786449:DEH851973 DEH851975:DEH851983 DEH851985:DEH917509 DEH917511:DEH917519 DEH917521:DEH983045 DEH983047:DEH983055 DEH983057:DEH1048576 DOD1:DOD11 DOD13:DOD21 DOD65543:DOD65551 DOD65553:DOD131077 DOD131079:DOD131087 DOD131089:DOD196613 DOD196615:DOD196623 DOD196625:DOD262149 DOD262151:DOD262159 DOD262161:DOD327685 DOD327687:DOD327695 DOD327697:DOD393221 DOD393223:DOD393231 DOD393233:DOD458757 DOD458759:DOD458767 DOD458769:DOD524293 DOD524295:DOD524303 DOD524305:DOD589829 DOD589831:DOD589839 DOD589841:DOD655365 DOD655367:DOD655375 DOD655377:DOD720901 DOD720903:DOD720911 DOD720913:DOD786437 DOD786439:DOD786447 DOD786449:DOD851973 DOD851975:DOD851983 DOD851985:DOD917509 DOD917511:DOD917519 DOD917521:DOD983045 DOD983047:DOD983055 DOD983057:DOD1048576 DXZ1:DXZ11 DXZ13:DXZ21 DXZ65543:DXZ65551 DXZ65553:DXZ131077 DXZ131079:DXZ131087 DXZ131089:DXZ196613 DXZ196615:DXZ196623 DXZ196625:DXZ262149 DXZ262151:DXZ262159 DXZ262161:DXZ327685 DXZ327687:DXZ327695 DXZ327697:DXZ393221 DXZ393223:DXZ393231 DXZ393233:DXZ458757 DXZ458759:DXZ458767 DXZ458769:DXZ524293 DXZ524295:DXZ524303 DXZ524305:DXZ589829 DXZ589831:DXZ589839 DXZ589841:DXZ655365 DXZ655367:DXZ655375 DXZ655377:DXZ720901 DXZ720903:DXZ720911 DXZ720913:DXZ786437 DXZ786439:DXZ786447 DXZ786449:DXZ851973 DXZ851975:DXZ851983 DXZ851985:DXZ917509 DXZ917511:DXZ917519 DXZ917521:DXZ983045 DXZ983047:DXZ983055 DXZ983057:DXZ1048576 EHV1:EHV11 EHV13:EHV21 EHV65543:EHV65551 EHV65553:EHV131077 EHV131079:EHV131087 EHV131089:EHV196613 EHV196615:EHV196623 EHV196625:EHV262149 EHV262151:EHV262159 EHV262161:EHV327685 EHV327687:EHV327695 EHV327697:EHV393221 EHV393223:EHV393231 EHV393233:EHV458757 EHV458759:EHV458767 EHV458769:EHV524293 EHV524295:EHV524303 EHV524305:EHV589829 EHV589831:EHV589839 EHV589841:EHV655365 EHV655367:EHV655375 EHV655377:EHV720901 EHV720903:EHV720911 EHV720913:EHV786437 EHV786439:EHV786447 EHV786449:EHV851973 EHV851975:EHV851983 EHV851985:EHV917509 EHV917511:EHV917519 EHV917521:EHV983045 EHV983047:EHV983055 EHV983057:EHV1048576 ERR1:ERR11 ERR13:ERR21 ERR65543:ERR65551 ERR65553:ERR131077 ERR131079:ERR131087 ERR131089:ERR196613 ERR196615:ERR196623 ERR196625:ERR262149 ERR262151:ERR262159 ERR262161:ERR327685 ERR327687:ERR327695 ERR327697:ERR393221 ERR393223:ERR393231 ERR393233:ERR458757 ERR458759:ERR458767 ERR458769:ERR524293 ERR524295:ERR524303 ERR524305:ERR589829 ERR589831:ERR589839 ERR589841:ERR655365 ERR655367:ERR655375 ERR655377:ERR720901 ERR720903:ERR720911 ERR720913:ERR786437 ERR786439:ERR786447 ERR786449:ERR851973 ERR851975:ERR851983 ERR851985:ERR917509 ERR917511:ERR917519 ERR917521:ERR983045 ERR983047:ERR983055 ERR983057:ERR1048576 FBN1:FBN11 FBN13:FBN21 FBN65543:FBN65551 FBN65553:FBN131077 FBN131079:FBN131087 FBN131089:FBN196613 FBN196615:FBN196623 FBN196625:FBN262149 FBN262151:FBN262159 FBN262161:FBN327685 FBN327687:FBN327695 FBN327697:FBN393221 FBN393223:FBN393231 FBN393233:FBN458757 FBN458759:FBN458767 FBN458769:FBN524293 FBN524295:FBN524303 FBN524305:FBN589829 FBN589831:FBN589839 FBN589841:FBN655365 FBN655367:FBN655375 FBN655377:FBN720901 FBN720903:FBN720911 FBN720913:FBN786437 FBN786439:FBN786447 FBN786449:FBN851973 FBN851975:FBN851983 FBN851985:FBN917509 FBN917511:FBN917519 FBN917521:FBN983045 FBN983047:FBN983055 FBN983057:FBN1048576 FLJ1:FLJ11 FLJ13:FLJ21 FLJ65543:FLJ65551 FLJ65553:FLJ131077 FLJ131079:FLJ131087 FLJ131089:FLJ196613 FLJ196615:FLJ196623 FLJ196625:FLJ262149 FLJ262151:FLJ262159 FLJ262161:FLJ327685 FLJ327687:FLJ327695 FLJ327697:FLJ393221 FLJ393223:FLJ393231 FLJ393233:FLJ458757 FLJ458759:FLJ458767 FLJ458769:FLJ524293 FLJ524295:FLJ524303 FLJ524305:FLJ589829 FLJ589831:FLJ589839 FLJ589841:FLJ655365 FLJ655367:FLJ655375 FLJ655377:FLJ720901 FLJ720903:FLJ720911 FLJ720913:FLJ786437 FLJ786439:FLJ786447 FLJ786449:FLJ851973 FLJ851975:FLJ851983 FLJ851985:FLJ917509 FLJ917511:FLJ917519 FLJ917521:FLJ983045 FLJ983047:FLJ983055 FLJ983057:FLJ1048576 FVF1:FVF11 FVF13:FVF21 FVF65543:FVF65551 FVF65553:FVF131077 FVF131079:FVF131087 FVF131089:FVF196613 FVF196615:FVF196623 FVF196625:FVF262149 FVF262151:FVF262159 FVF262161:FVF327685 FVF327687:FVF327695 FVF327697:FVF393221 FVF393223:FVF393231 FVF393233:FVF458757 FVF458759:FVF458767 FVF458769:FVF524293 FVF524295:FVF524303 FVF524305:FVF589829 FVF589831:FVF589839 FVF589841:FVF655365 FVF655367:FVF655375 FVF655377:FVF720901 FVF720903:FVF720911 FVF720913:FVF786437 FVF786439:FVF786447 FVF786449:FVF851973 FVF851975:FVF851983 FVF851985:FVF917509 FVF917511:FVF917519 FVF917521:FVF983045 FVF983047:FVF983055 FVF983057:FVF1048576 GFB1:GFB11 GFB13:GFB21 GFB65543:GFB65551 GFB65553:GFB131077 GFB131079:GFB131087 GFB131089:GFB196613 GFB196615:GFB196623 GFB196625:GFB262149 GFB262151:GFB262159 GFB262161:GFB327685 GFB327687:GFB327695 GFB327697:GFB393221 GFB393223:GFB393231 GFB393233:GFB458757 GFB458759:GFB458767 GFB458769:GFB524293 GFB524295:GFB524303 GFB524305:GFB589829 GFB589831:GFB589839 GFB589841:GFB655365 GFB655367:GFB655375 GFB655377:GFB720901 GFB720903:GFB720911 GFB720913:GFB786437 GFB786439:GFB786447 GFB786449:GFB851973 GFB851975:GFB851983 GFB851985:GFB917509 GFB917511:GFB917519 GFB917521:GFB983045 GFB983047:GFB983055 GFB983057:GFB1048576 GOX1:GOX11 GOX13:GOX21 GOX65543:GOX65551 GOX65553:GOX131077 GOX131079:GOX131087 GOX131089:GOX196613 GOX196615:GOX196623 GOX196625:GOX262149 GOX262151:GOX262159 GOX262161:GOX327685 GOX327687:GOX327695 GOX327697:GOX393221 GOX393223:GOX393231 GOX393233:GOX458757 GOX458759:GOX458767 GOX458769:GOX524293 GOX524295:GOX524303 GOX524305:GOX589829 GOX589831:GOX589839 GOX589841:GOX655365 GOX655367:GOX655375 GOX655377:GOX720901 GOX720903:GOX720911 GOX720913:GOX786437 GOX786439:GOX786447 GOX786449:GOX851973 GOX851975:GOX851983 GOX851985:GOX917509 GOX917511:GOX917519 GOX917521:GOX983045 GOX983047:GOX983055 GOX983057:GOX1048576 GYT1:GYT11 GYT13:GYT21 GYT65543:GYT65551 GYT65553:GYT131077 GYT131079:GYT131087 GYT131089:GYT196613 GYT196615:GYT196623 GYT196625:GYT262149 GYT262151:GYT262159 GYT262161:GYT327685 GYT327687:GYT327695 GYT327697:GYT393221 GYT393223:GYT393231 GYT393233:GYT458757 GYT458759:GYT458767 GYT458769:GYT524293 GYT524295:GYT524303 GYT524305:GYT589829 GYT589831:GYT589839 GYT589841:GYT655365 GYT655367:GYT655375 GYT655377:GYT720901 GYT720903:GYT720911 GYT720913:GYT786437 GYT786439:GYT786447 GYT786449:GYT851973 GYT851975:GYT851983 GYT851985:GYT917509 GYT917511:GYT917519 GYT917521:GYT983045 GYT983047:GYT983055 GYT983057:GYT1048576 HIP1:HIP11 HIP13:HIP21 HIP65543:HIP65551 HIP65553:HIP131077 HIP131079:HIP131087 HIP131089:HIP196613 HIP196615:HIP196623 HIP196625:HIP262149 HIP262151:HIP262159 HIP262161:HIP327685 HIP327687:HIP327695 HIP327697:HIP393221 HIP393223:HIP393231 HIP393233:HIP458757 HIP458759:HIP458767 HIP458769:HIP524293 HIP524295:HIP524303 HIP524305:HIP589829 HIP589831:HIP589839 HIP589841:HIP655365 HIP655367:HIP655375 HIP655377:HIP720901 HIP720903:HIP720911 HIP720913:HIP786437 HIP786439:HIP786447 HIP786449:HIP851973 HIP851975:HIP851983 HIP851985:HIP917509 HIP917511:HIP917519 HIP917521:HIP983045 HIP983047:HIP983055 HIP983057:HIP1048576 HSL1:HSL11 HSL13:HSL21 HSL65543:HSL65551 HSL65553:HSL131077 HSL131079:HSL131087 HSL131089:HSL196613 HSL196615:HSL196623 HSL196625:HSL262149 HSL262151:HSL262159 HSL262161:HSL327685 HSL327687:HSL327695 HSL327697:HSL393221 HSL393223:HSL393231 HSL393233:HSL458757 HSL458759:HSL458767 HSL458769:HSL524293 HSL524295:HSL524303 HSL524305:HSL589829 HSL589831:HSL589839 HSL589841:HSL655365 HSL655367:HSL655375 HSL655377:HSL720901 HSL720903:HSL720911 HSL720913:HSL786437 HSL786439:HSL786447 HSL786449:HSL851973 HSL851975:HSL851983 HSL851985:HSL917509 HSL917511:HSL917519 HSL917521:HSL983045 HSL983047:HSL983055 HSL983057:HSL1048576 ICH1:ICH11 ICH13:ICH21 ICH65543:ICH65551 ICH65553:ICH131077 ICH131079:ICH131087 ICH131089:ICH196613 ICH196615:ICH196623 ICH196625:ICH262149 ICH262151:ICH262159 ICH262161:ICH327685 ICH327687:ICH327695 ICH327697:ICH393221 ICH393223:ICH393231 ICH393233:ICH458757 ICH458759:ICH458767 ICH458769:ICH524293 ICH524295:ICH524303 ICH524305:ICH589829 ICH589831:ICH589839 ICH589841:ICH655365 ICH655367:ICH655375 ICH655377:ICH720901 ICH720903:ICH720911 ICH720913:ICH786437 ICH786439:ICH786447 ICH786449:ICH851973 ICH851975:ICH851983 ICH851985:ICH917509 ICH917511:ICH917519 ICH917521:ICH983045 ICH983047:ICH983055 ICH983057:ICH1048576 IMD1:IMD11 IMD13:IMD21 IMD65543:IMD65551 IMD65553:IMD131077 IMD131079:IMD131087 IMD131089:IMD196613 IMD196615:IMD196623 IMD196625:IMD262149 IMD262151:IMD262159 IMD262161:IMD327685 IMD327687:IMD327695 IMD327697:IMD393221 IMD393223:IMD393231 IMD393233:IMD458757 IMD458759:IMD458767 IMD458769:IMD524293 IMD524295:IMD524303 IMD524305:IMD589829 IMD589831:IMD589839 IMD589841:IMD655365 IMD655367:IMD655375 IMD655377:IMD720901 IMD720903:IMD720911 IMD720913:IMD786437 IMD786439:IMD786447 IMD786449:IMD851973 IMD851975:IMD851983 IMD851985:IMD917509 IMD917511:IMD917519 IMD917521:IMD983045 IMD983047:IMD983055 IMD983057:IMD1048576 IVZ1:IVZ11 IVZ13:IVZ21 IVZ65543:IVZ65551 IVZ65553:IVZ131077 IVZ131079:IVZ131087 IVZ131089:IVZ196613 IVZ196615:IVZ196623 IVZ196625:IVZ262149 IVZ262151:IVZ262159 IVZ262161:IVZ327685 IVZ327687:IVZ327695 IVZ327697:IVZ393221 IVZ393223:IVZ393231 IVZ393233:IVZ458757 IVZ458759:IVZ458767 IVZ458769:IVZ524293 IVZ524295:IVZ524303 IVZ524305:IVZ589829 IVZ589831:IVZ589839 IVZ589841:IVZ655365 IVZ655367:IVZ655375 IVZ655377:IVZ720901 IVZ720903:IVZ720911 IVZ720913:IVZ786437 IVZ786439:IVZ786447 IVZ786449:IVZ851973 IVZ851975:IVZ851983 IVZ851985:IVZ917509 IVZ917511:IVZ917519 IVZ917521:IVZ983045 IVZ983047:IVZ983055 IVZ983057:IVZ1048576 JFV1:JFV11 JFV13:JFV21 JFV65543:JFV65551 JFV65553:JFV131077 JFV131079:JFV131087 JFV131089:JFV196613 JFV196615:JFV196623 JFV196625:JFV262149 JFV262151:JFV262159 JFV262161:JFV327685 JFV327687:JFV327695 JFV327697:JFV393221 JFV393223:JFV393231 JFV393233:JFV458757 JFV458759:JFV458767 JFV458769:JFV524293 JFV524295:JFV524303 JFV524305:JFV589829 JFV589831:JFV589839 JFV589841:JFV655365 JFV655367:JFV655375 JFV655377:JFV720901 JFV720903:JFV720911 JFV720913:JFV786437 JFV786439:JFV786447 JFV786449:JFV851973 JFV851975:JFV851983 JFV851985:JFV917509 JFV917511:JFV917519 JFV917521:JFV983045 JFV983047:JFV983055 JFV983057:JFV1048576 JPR1:JPR11 JPR13:JPR21 JPR65543:JPR65551 JPR65553:JPR131077 JPR131079:JPR131087 JPR131089:JPR196613 JPR196615:JPR196623 JPR196625:JPR262149 JPR262151:JPR262159 JPR262161:JPR327685 JPR327687:JPR327695 JPR327697:JPR393221 JPR393223:JPR393231 JPR393233:JPR458757 JPR458759:JPR458767 JPR458769:JPR524293 JPR524295:JPR524303 JPR524305:JPR589829 JPR589831:JPR589839 JPR589841:JPR655365 JPR655367:JPR655375 JPR655377:JPR720901 JPR720903:JPR720911 JPR720913:JPR786437 JPR786439:JPR786447 JPR786449:JPR851973 JPR851975:JPR851983 JPR851985:JPR917509 JPR917511:JPR917519 JPR917521:JPR983045 JPR983047:JPR983055 JPR983057:JPR1048576 JZN1:JZN11 JZN13:JZN21 JZN65543:JZN65551 JZN65553:JZN131077 JZN131079:JZN131087 JZN131089:JZN196613 JZN196615:JZN196623 JZN196625:JZN262149 JZN262151:JZN262159 JZN262161:JZN327685 JZN327687:JZN327695 JZN327697:JZN393221 JZN393223:JZN393231 JZN393233:JZN458757 JZN458759:JZN458767 JZN458769:JZN524293 JZN524295:JZN524303 JZN524305:JZN589829 JZN589831:JZN589839 JZN589841:JZN655365 JZN655367:JZN655375 JZN655377:JZN720901 JZN720903:JZN720911 JZN720913:JZN786437 JZN786439:JZN786447 JZN786449:JZN851973 JZN851975:JZN851983 JZN851985:JZN917509 JZN917511:JZN917519 JZN917521:JZN983045 JZN983047:JZN983055 JZN983057:JZN1048576 KJJ1:KJJ11 KJJ13:KJJ21 KJJ65543:KJJ65551 KJJ65553:KJJ131077 KJJ131079:KJJ131087 KJJ131089:KJJ196613 KJJ196615:KJJ196623 KJJ196625:KJJ262149 KJJ262151:KJJ262159 KJJ262161:KJJ327685 KJJ327687:KJJ327695 KJJ327697:KJJ393221 KJJ393223:KJJ393231 KJJ393233:KJJ458757 KJJ458759:KJJ458767 KJJ458769:KJJ524293 KJJ524295:KJJ524303 KJJ524305:KJJ589829 KJJ589831:KJJ589839 KJJ589841:KJJ655365 KJJ655367:KJJ655375 KJJ655377:KJJ720901 KJJ720903:KJJ720911 KJJ720913:KJJ786437 KJJ786439:KJJ786447 KJJ786449:KJJ851973 KJJ851975:KJJ851983 KJJ851985:KJJ917509 KJJ917511:KJJ917519 KJJ917521:KJJ983045 KJJ983047:KJJ983055 KJJ983057:KJJ1048576 KTF1:KTF11 KTF13:KTF21 KTF65543:KTF65551 KTF65553:KTF131077 KTF131079:KTF131087 KTF131089:KTF196613 KTF196615:KTF196623 KTF196625:KTF262149 KTF262151:KTF262159 KTF262161:KTF327685 KTF327687:KTF327695 KTF327697:KTF393221 KTF393223:KTF393231 KTF393233:KTF458757 KTF458759:KTF458767 KTF458769:KTF524293 KTF524295:KTF524303 KTF524305:KTF589829 KTF589831:KTF589839 KTF589841:KTF655365 KTF655367:KTF655375 KTF655377:KTF720901 KTF720903:KTF720911 KTF720913:KTF786437 KTF786439:KTF786447 KTF786449:KTF851973 KTF851975:KTF851983 KTF851985:KTF917509 KTF917511:KTF917519 KTF917521:KTF983045 KTF983047:KTF983055 KTF983057:KTF1048576 LDB1:LDB11 LDB13:LDB21 LDB65543:LDB65551 LDB65553:LDB131077 LDB131079:LDB131087 LDB131089:LDB196613 LDB196615:LDB196623 LDB196625:LDB262149 LDB262151:LDB262159 LDB262161:LDB327685 LDB327687:LDB327695 LDB327697:LDB393221 LDB393223:LDB393231 LDB393233:LDB458757 LDB458759:LDB458767 LDB458769:LDB524293 LDB524295:LDB524303 LDB524305:LDB589829 LDB589831:LDB589839 LDB589841:LDB655365 LDB655367:LDB655375 LDB655377:LDB720901 LDB720903:LDB720911 LDB720913:LDB786437 LDB786439:LDB786447 LDB786449:LDB851973 LDB851975:LDB851983 LDB851985:LDB917509 LDB917511:LDB917519 LDB917521:LDB983045 LDB983047:LDB983055 LDB983057:LDB1048576 LMX1:LMX11 LMX13:LMX21 LMX65543:LMX65551 LMX65553:LMX131077 LMX131079:LMX131087 LMX131089:LMX196613 LMX196615:LMX196623 LMX196625:LMX262149 LMX262151:LMX262159 LMX262161:LMX327685 LMX327687:LMX327695 LMX327697:LMX393221 LMX393223:LMX393231 LMX393233:LMX458757 LMX458759:LMX458767 LMX458769:LMX524293 LMX524295:LMX524303 LMX524305:LMX589829 LMX589831:LMX589839 LMX589841:LMX655365 LMX655367:LMX655375 LMX655377:LMX720901 LMX720903:LMX720911 LMX720913:LMX786437 LMX786439:LMX786447 LMX786449:LMX851973 LMX851975:LMX851983 LMX851985:LMX917509 LMX917511:LMX917519 LMX917521:LMX983045 LMX983047:LMX983055 LMX983057:LMX1048576 LWT1:LWT11 LWT13:LWT21 LWT65543:LWT65551 LWT65553:LWT131077 LWT131079:LWT131087 LWT131089:LWT196613 LWT196615:LWT196623 LWT196625:LWT262149 LWT262151:LWT262159 LWT262161:LWT327685 LWT327687:LWT327695 LWT327697:LWT393221 LWT393223:LWT393231 LWT393233:LWT458757 LWT458759:LWT458767 LWT458769:LWT524293 LWT524295:LWT524303 LWT524305:LWT589829 LWT589831:LWT589839 LWT589841:LWT655365 LWT655367:LWT655375 LWT655377:LWT720901 LWT720903:LWT720911 LWT720913:LWT786437 LWT786439:LWT786447 LWT786449:LWT851973 LWT851975:LWT851983 LWT851985:LWT917509 LWT917511:LWT917519 LWT917521:LWT983045 LWT983047:LWT983055 LWT983057:LWT1048576 MGP1:MGP11 MGP13:MGP21 MGP65543:MGP65551 MGP65553:MGP131077 MGP131079:MGP131087 MGP131089:MGP196613 MGP196615:MGP196623 MGP196625:MGP262149 MGP262151:MGP262159 MGP262161:MGP327685 MGP327687:MGP327695 MGP327697:MGP393221 MGP393223:MGP393231 MGP393233:MGP458757 MGP458759:MGP458767 MGP458769:MGP524293 MGP524295:MGP524303 MGP524305:MGP589829 MGP589831:MGP589839 MGP589841:MGP655365 MGP655367:MGP655375 MGP655377:MGP720901 MGP720903:MGP720911 MGP720913:MGP786437 MGP786439:MGP786447 MGP786449:MGP851973 MGP851975:MGP851983 MGP851985:MGP917509 MGP917511:MGP917519 MGP917521:MGP983045 MGP983047:MGP983055 MGP983057:MGP1048576 MQL1:MQL11 MQL13:MQL21 MQL65543:MQL65551 MQL65553:MQL131077 MQL131079:MQL131087 MQL131089:MQL196613 MQL196615:MQL196623 MQL196625:MQL262149 MQL262151:MQL262159 MQL262161:MQL327685 MQL327687:MQL327695 MQL327697:MQL393221 MQL393223:MQL393231 MQL393233:MQL458757 MQL458759:MQL458767 MQL458769:MQL524293 MQL524295:MQL524303 MQL524305:MQL589829 MQL589831:MQL589839 MQL589841:MQL655365 MQL655367:MQL655375 MQL655377:MQL720901 MQL720903:MQL720911 MQL720913:MQL786437 MQL786439:MQL786447 MQL786449:MQL851973 MQL851975:MQL851983 MQL851985:MQL917509 MQL917511:MQL917519 MQL917521:MQL983045 MQL983047:MQL983055 MQL983057:MQL1048576 NAH1:NAH11 NAH13:NAH21 NAH65543:NAH65551 NAH65553:NAH131077 NAH131079:NAH131087 NAH131089:NAH196613 NAH196615:NAH196623 NAH196625:NAH262149 NAH262151:NAH262159 NAH262161:NAH327685 NAH327687:NAH327695 NAH327697:NAH393221 NAH393223:NAH393231 NAH393233:NAH458757 NAH458759:NAH458767 NAH458769:NAH524293 NAH524295:NAH524303 NAH524305:NAH589829 NAH589831:NAH589839 NAH589841:NAH655365 NAH655367:NAH655375 NAH655377:NAH720901 NAH720903:NAH720911 NAH720913:NAH786437 NAH786439:NAH786447 NAH786449:NAH851973 NAH851975:NAH851983 NAH851985:NAH917509 NAH917511:NAH917519 NAH917521:NAH983045 NAH983047:NAH983055 NAH983057:NAH1048576 NKD1:NKD11 NKD13:NKD21 NKD65543:NKD65551 NKD65553:NKD131077 NKD131079:NKD131087 NKD131089:NKD196613 NKD196615:NKD196623 NKD196625:NKD262149 NKD262151:NKD262159 NKD262161:NKD327685 NKD327687:NKD327695 NKD327697:NKD393221 NKD393223:NKD393231 NKD393233:NKD458757 NKD458759:NKD458767 NKD458769:NKD524293 NKD524295:NKD524303 NKD524305:NKD589829 NKD589831:NKD589839 NKD589841:NKD655365 NKD655367:NKD655375 NKD655377:NKD720901 NKD720903:NKD720911 NKD720913:NKD786437 NKD786439:NKD786447 NKD786449:NKD851973 NKD851975:NKD851983 NKD851985:NKD917509 NKD917511:NKD917519 NKD917521:NKD983045 NKD983047:NKD983055 NKD983057:NKD1048576 NTZ1:NTZ11 NTZ13:NTZ21 NTZ65543:NTZ65551 NTZ65553:NTZ131077 NTZ131079:NTZ131087 NTZ131089:NTZ196613 NTZ196615:NTZ196623 NTZ196625:NTZ262149 NTZ262151:NTZ262159 NTZ262161:NTZ327685 NTZ327687:NTZ327695 NTZ327697:NTZ393221 NTZ393223:NTZ393231 NTZ393233:NTZ458757 NTZ458759:NTZ458767 NTZ458769:NTZ524293 NTZ524295:NTZ524303 NTZ524305:NTZ589829 NTZ589831:NTZ589839 NTZ589841:NTZ655365 NTZ655367:NTZ655375 NTZ655377:NTZ720901 NTZ720903:NTZ720911 NTZ720913:NTZ786437 NTZ786439:NTZ786447 NTZ786449:NTZ851973 NTZ851975:NTZ851983 NTZ851985:NTZ917509 NTZ917511:NTZ917519 NTZ917521:NTZ983045 NTZ983047:NTZ983055 NTZ983057:NTZ1048576 ODV1:ODV11 ODV13:ODV21 ODV65543:ODV65551 ODV65553:ODV131077 ODV131079:ODV131087 ODV131089:ODV196613 ODV196615:ODV196623 ODV196625:ODV262149 ODV262151:ODV262159 ODV262161:ODV327685 ODV327687:ODV327695 ODV327697:ODV393221 ODV393223:ODV393231 ODV393233:ODV458757 ODV458759:ODV458767 ODV458769:ODV524293 ODV524295:ODV524303 ODV524305:ODV589829 ODV589831:ODV589839 ODV589841:ODV655365 ODV655367:ODV655375 ODV655377:ODV720901 ODV720903:ODV720911 ODV720913:ODV786437 ODV786439:ODV786447 ODV786449:ODV851973 ODV851975:ODV851983 ODV851985:ODV917509 ODV917511:ODV917519 ODV917521:ODV983045 ODV983047:ODV983055 ODV983057:ODV1048576 ONR1:ONR11 ONR13:ONR21 ONR65543:ONR65551 ONR65553:ONR131077 ONR131079:ONR131087 ONR131089:ONR196613 ONR196615:ONR196623 ONR196625:ONR262149 ONR262151:ONR262159 ONR262161:ONR327685 ONR327687:ONR327695 ONR327697:ONR393221 ONR393223:ONR393231 ONR393233:ONR458757 ONR458759:ONR458767 ONR458769:ONR524293 ONR524295:ONR524303 ONR524305:ONR589829 ONR589831:ONR589839 ONR589841:ONR655365 ONR655367:ONR655375 ONR655377:ONR720901 ONR720903:ONR720911 ONR720913:ONR786437 ONR786439:ONR786447 ONR786449:ONR851973 ONR851975:ONR851983 ONR851985:ONR917509 ONR917511:ONR917519 ONR917521:ONR983045 ONR983047:ONR983055 ONR983057:ONR1048576 OXN1:OXN11 OXN13:OXN21 OXN65543:OXN65551 OXN65553:OXN131077 OXN131079:OXN131087 OXN131089:OXN196613 OXN196615:OXN196623 OXN196625:OXN262149 OXN262151:OXN262159 OXN262161:OXN327685 OXN327687:OXN327695 OXN327697:OXN393221 OXN393223:OXN393231 OXN393233:OXN458757 OXN458759:OXN458767 OXN458769:OXN524293 OXN524295:OXN524303 OXN524305:OXN589829 OXN589831:OXN589839 OXN589841:OXN655365 OXN655367:OXN655375 OXN655377:OXN720901 OXN720903:OXN720911 OXN720913:OXN786437 OXN786439:OXN786447 OXN786449:OXN851973 OXN851975:OXN851983 OXN851985:OXN917509 OXN917511:OXN917519 OXN917521:OXN983045 OXN983047:OXN983055 OXN983057:OXN1048576 PHJ1:PHJ11 PHJ13:PHJ21 PHJ65543:PHJ65551 PHJ65553:PHJ131077 PHJ131079:PHJ131087 PHJ131089:PHJ196613 PHJ196615:PHJ196623 PHJ196625:PHJ262149 PHJ262151:PHJ262159 PHJ262161:PHJ327685 PHJ327687:PHJ327695 PHJ327697:PHJ393221 PHJ393223:PHJ393231 PHJ393233:PHJ458757 PHJ458759:PHJ458767 PHJ458769:PHJ524293 PHJ524295:PHJ524303 PHJ524305:PHJ589829 PHJ589831:PHJ589839 PHJ589841:PHJ655365 PHJ655367:PHJ655375 PHJ655377:PHJ720901 PHJ720903:PHJ720911 PHJ720913:PHJ786437 PHJ786439:PHJ786447 PHJ786449:PHJ851973 PHJ851975:PHJ851983 PHJ851985:PHJ917509 PHJ917511:PHJ917519 PHJ917521:PHJ983045 PHJ983047:PHJ983055 PHJ983057:PHJ1048576 PRF1:PRF11 PRF13:PRF21 PRF65543:PRF65551 PRF65553:PRF131077 PRF131079:PRF131087 PRF131089:PRF196613 PRF196615:PRF196623 PRF196625:PRF262149 PRF262151:PRF262159 PRF262161:PRF327685 PRF327687:PRF327695 PRF327697:PRF393221 PRF393223:PRF393231 PRF393233:PRF458757 PRF458759:PRF458767 PRF458769:PRF524293 PRF524295:PRF524303 PRF524305:PRF589829 PRF589831:PRF589839 PRF589841:PRF655365 PRF655367:PRF655375 PRF655377:PRF720901 PRF720903:PRF720911 PRF720913:PRF786437 PRF786439:PRF786447 PRF786449:PRF851973 PRF851975:PRF851983 PRF851985:PRF917509 PRF917511:PRF917519 PRF917521:PRF983045 PRF983047:PRF983055 PRF983057:PRF1048576 QBB1:QBB11 QBB13:QBB21 QBB65543:QBB65551 QBB65553:QBB131077 QBB131079:QBB131087 QBB131089:QBB196613 QBB196615:QBB196623 QBB196625:QBB262149 QBB262151:QBB262159 QBB262161:QBB327685 QBB327687:QBB327695 QBB327697:QBB393221 QBB393223:QBB393231 QBB393233:QBB458757 QBB458759:QBB458767 QBB458769:QBB524293 QBB524295:QBB524303 QBB524305:QBB589829 QBB589831:QBB589839 QBB589841:QBB655365 QBB655367:QBB655375 QBB655377:QBB720901 QBB720903:QBB720911 QBB720913:QBB786437 QBB786439:QBB786447 QBB786449:QBB851973 QBB851975:QBB851983 QBB851985:QBB917509 QBB917511:QBB917519 QBB917521:QBB983045 QBB983047:QBB983055 QBB983057:QBB1048576 QKX1:QKX11 QKX13:QKX21 QKX65543:QKX65551 QKX65553:QKX131077 QKX131079:QKX131087 QKX131089:QKX196613 QKX196615:QKX196623 QKX196625:QKX262149 QKX262151:QKX262159 QKX262161:QKX327685 QKX327687:QKX327695 QKX327697:QKX393221 QKX393223:QKX393231 QKX393233:QKX458757 QKX458759:QKX458767 QKX458769:QKX524293 QKX524295:QKX524303 QKX524305:QKX589829 QKX589831:QKX589839 QKX589841:QKX655365 QKX655367:QKX655375 QKX655377:QKX720901 QKX720903:QKX720911 QKX720913:QKX786437 QKX786439:QKX786447 QKX786449:QKX851973 QKX851975:QKX851983 QKX851985:QKX917509 QKX917511:QKX917519 QKX917521:QKX983045 QKX983047:QKX983055 QKX983057:QKX1048576 QUT1:QUT11 QUT13:QUT21 QUT65543:QUT65551 QUT65553:QUT131077 QUT131079:QUT131087 QUT131089:QUT196613 QUT196615:QUT196623 QUT196625:QUT262149 QUT262151:QUT262159 QUT262161:QUT327685 QUT327687:QUT327695 QUT327697:QUT393221 QUT393223:QUT393231 QUT393233:QUT458757 QUT458759:QUT458767 QUT458769:QUT524293 QUT524295:QUT524303 QUT524305:QUT589829 QUT589831:QUT589839 QUT589841:QUT655365 QUT655367:QUT655375 QUT655377:QUT720901 QUT720903:QUT720911 QUT720913:QUT786437 QUT786439:QUT786447 QUT786449:QUT851973 QUT851975:QUT851983 QUT851985:QUT917509 QUT917511:QUT917519 QUT917521:QUT983045 QUT983047:QUT983055 QUT983057:QUT1048576 REP1:REP11 REP13:REP21 REP65543:REP65551 REP65553:REP131077 REP131079:REP131087 REP131089:REP196613 REP196615:REP196623 REP196625:REP262149 REP262151:REP262159 REP262161:REP327685 REP327687:REP327695 REP327697:REP393221 REP393223:REP393231 REP393233:REP458757 REP458759:REP458767 REP458769:REP524293 REP524295:REP524303 REP524305:REP589829 REP589831:REP589839 REP589841:REP655365 REP655367:REP655375 REP655377:REP720901 REP720903:REP720911 REP720913:REP786437 REP786439:REP786447 REP786449:REP851973 REP851975:REP851983 REP851985:REP917509 REP917511:REP917519 REP917521:REP983045 REP983047:REP983055 REP983057:REP1048576 ROL1:ROL11 ROL13:ROL21 ROL65543:ROL65551 ROL65553:ROL131077 ROL131079:ROL131087 ROL131089:ROL196613 ROL196615:ROL196623 ROL196625:ROL262149 ROL262151:ROL262159 ROL262161:ROL327685 ROL327687:ROL327695 ROL327697:ROL393221 ROL393223:ROL393231 ROL393233:ROL458757 ROL458759:ROL458767 ROL458769:ROL524293 ROL524295:ROL524303 ROL524305:ROL589829 ROL589831:ROL589839 ROL589841:ROL655365 ROL655367:ROL655375 ROL655377:ROL720901 ROL720903:ROL720911 ROL720913:ROL786437 ROL786439:ROL786447 ROL786449:ROL851973 ROL851975:ROL851983 ROL851985:ROL917509 ROL917511:ROL917519 ROL917521:ROL983045 ROL983047:ROL983055 ROL983057:ROL1048576 RYH1:RYH11 RYH13:RYH21 RYH65543:RYH65551 RYH65553:RYH131077 RYH131079:RYH131087 RYH131089:RYH196613 RYH196615:RYH196623 RYH196625:RYH262149 RYH262151:RYH262159 RYH262161:RYH327685 RYH327687:RYH327695 RYH327697:RYH393221 RYH393223:RYH393231 RYH393233:RYH458757 RYH458759:RYH458767 RYH458769:RYH524293 RYH524295:RYH524303 RYH524305:RYH589829 RYH589831:RYH589839 RYH589841:RYH655365 RYH655367:RYH655375 RYH655377:RYH720901 RYH720903:RYH720911 RYH720913:RYH786437 RYH786439:RYH786447 RYH786449:RYH851973 RYH851975:RYH851983 RYH851985:RYH917509 RYH917511:RYH917519 RYH917521:RYH983045 RYH983047:RYH983055 RYH983057:RYH1048576 SID1:SID11 SID13:SID21 SID65543:SID65551 SID65553:SID131077 SID131079:SID131087 SID131089:SID196613 SID196615:SID196623 SID196625:SID262149 SID262151:SID262159 SID262161:SID327685 SID327687:SID327695 SID327697:SID393221 SID393223:SID393231 SID393233:SID458757 SID458759:SID458767 SID458769:SID524293 SID524295:SID524303 SID524305:SID589829 SID589831:SID589839 SID589841:SID655365 SID655367:SID655375 SID655377:SID720901 SID720903:SID720911 SID720913:SID786437 SID786439:SID786447 SID786449:SID851973 SID851975:SID851983 SID851985:SID917509 SID917511:SID917519 SID917521:SID983045 SID983047:SID983055 SID983057:SID1048576 SRZ1:SRZ11 SRZ13:SRZ21 SRZ65543:SRZ65551 SRZ65553:SRZ131077 SRZ131079:SRZ131087 SRZ131089:SRZ196613 SRZ196615:SRZ196623 SRZ196625:SRZ262149 SRZ262151:SRZ262159 SRZ262161:SRZ327685 SRZ327687:SRZ327695 SRZ327697:SRZ393221 SRZ393223:SRZ393231 SRZ393233:SRZ458757 SRZ458759:SRZ458767 SRZ458769:SRZ524293 SRZ524295:SRZ524303 SRZ524305:SRZ589829 SRZ589831:SRZ589839 SRZ589841:SRZ655365 SRZ655367:SRZ655375 SRZ655377:SRZ720901 SRZ720903:SRZ720911 SRZ720913:SRZ786437 SRZ786439:SRZ786447 SRZ786449:SRZ851973 SRZ851975:SRZ851983 SRZ851985:SRZ917509 SRZ917511:SRZ917519 SRZ917521:SRZ983045 SRZ983047:SRZ983055 SRZ983057:SRZ1048576 TBV1:TBV11 TBV13:TBV21 TBV65543:TBV65551 TBV65553:TBV131077 TBV131079:TBV131087 TBV131089:TBV196613 TBV196615:TBV196623 TBV196625:TBV262149 TBV262151:TBV262159 TBV262161:TBV327685 TBV327687:TBV327695 TBV327697:TBV393221 TBV393223:TBV393231 TBV393233:TBV458757 TBV458759:TBV458767 TBV458769:TBV524293 TBV524295:TBV524303 TBV524305:TBV589829 TBV589831:TBV589839 TBV589841:TBV655365 TBV655367:TBV655375 TBV655377:TBV720901 TBV720903:TBV720911 TBV720913:TBV786437 TBV786439:TBV786447 TBV786449:TBV851973 TBV851975:TBV851983 TBV851985:TBV917509 TBV917511:TBV917519 TBV917521:TBV983045 TBV983047:TBV983055 TBV983057:TBV1048576 TLR1:TLR11 TLR13:TLR21 TLR65543:TLR65551 TLR65553:TLR131077 TLR131079:TLR131087 TLR131089:TLR196613 TLR196615:TLR196623 TLR196625:TLR262149 TLR262151:TLR262159 TLR262161:TLR327685 TLR327687:TLR327695 TLR327697:TLR393221 TLR393223:TLR393231 TLR393233:TLR458757 TLR458759:TLR458767 TLR458769:TLR524293 TLR524295:TLR524303 TLR524305:TLR589829 TLR589831:TLR589839 TLR589841:TLR655365 TLR655367:TLR655375 TLR655377:TLR720901 TLR720903:TLR720911 TLR720913:TLR786437 TLR786439:TLR786447 TLR786449:TLR851973 TLR851975:TLR851983 TLR851985:TLR917509 TLR917511:TLR917519 TLR917521:TLR983045 TLR983047:TLR983055 TLR983057:TLR1048576 TVN1:TVN11 TVN13:TVN21 TVN65543:TVN65551 TVN65553:TVN131077 TVN131079:TVN131087 TVN131089:TVN196613 TVN196615:TVN196623 TVN196625:TVN262149 TVN262151:TVN262159 TVN262161:TVN327685 TVN327687:TVN327695 TVN327697:TVN393221 TVN393223:TVN393231 TVN393233:TVN458757 TVN458759:TVN458767 TVN458769:TVN524293 TVN524295:TVN524303 TVN524305:TVN589829 TVN589831:TVN589839 TVN589841:TVN655365 TVN655367:TVN655375 TVN655377:TVN720901 TVN720903:TVN720911 TVN720913:TVN786437 TVN786439:TVN786447 TVN786449:TVN851973 TVN851975:TVN851983 TVN851985:TVN917509 TVN917511:TVN917519 TVN917521:TVN983045 TVN983047:TVN983055 TVN983057:TVN1048576 UFJ1:UFJ11 UFJ13:UFJ21 UFJ65543:UFJ65551 UFJ65553:UFJ131077 UFJ131079:UFJ131087 UFJ131089:UFJ196613 UFJ196615:UFJ196623 UFJ196625:UFJ262149 UFJ262151:UFJ262159 UFJ262161:UFJ327685 UFJ327687:UFJ327695 UFJ327697:UFJ393221 UFJ393223:UFJ393231 UFJ393233:UFJ458757 UFJ458759:UFJ458767 UFJ458769:UFJ524293 UFJ524295:UFJ524303 UFJ524305:UFJ589829 UFJ589831:UFJ589839 UFJ589841:UFJ655365 UFJ655367:UFJ655375 UFJ655377:UFJ720901 UFJ720903:UFJ720911 UFJ720913:UFJ786437 UFJ786439:UFJ786447 UFJ786449:UFJ851973 UFJ851975:UFJ851983 UFJ851985:UFJ917509 UFJ917511:UFJ917519 UFJ917521:UFJ983045 UFJ983047:UFJ983055 UFJ983057:UFJ1048576 UPF1:UPF11 UPF13:UPF21 UPF65543:UPF65551 UPF65553:UPF131077 UPF131079:UPF131087 UPF131089:UPF196613 UPF196615:UPF196623 UPF196625:UPF262149 UPF262151:UPF262159 UPF262161:UPF327685 UPF327687:UPF327695 UPF327697:UPF393221 UPF393223:UPF393231 UPF393233:UPF458757 UPF458759:UPF458767 UPF458769:UPF524293 UPF524295:UPF524303 UPF524305:UPF589829 UPF589831:UPF589839 UPF589841:UPF655365 UPF655367:UPF655375 UPF655377:UPF720901 UPF720903:UPF720911 UPF720913:UPF786437 UPF786439:UPF786447 UPF786449:UPF851973 UPF851975:UPF851983 UPF851985:UPF917509 UPF917511:UPF917519 UPF917521:UPF983045 UPF983047:UPF983055 UPF983057:UPF1048576 UZB1:UZB11 UZB13:UZB21 UZB65543:UZB65551 UZB65553:UZB131077 UZB131079:UZB131087 UZB131089:UZB196613 UZB196615:UZB196623 UZB196625:UZB262149 UZB262151:UZB262159 UZB262161:UZB327685 UZB327687:UZB327695 UZB327697:UZB393221 UZB393223:UZB393231 UZB393233:UZB458757 UZB458759:UZB458767 UZB458769:UZB524293 UZB524295:UZB524303 UZB524305:UZB589829 UZB589831:UZB589839 UZB589841:UZB655365 UZB655367:UZB655375 UZB655377:UZB720901 UZB720903:UZB720911 UZB720913:UZB786437 UZB786439:UZB786447 UZB786449:UZB851973 UZB851975:UZB851983 UZB851985:UZB917509 UZB917511:UZB917519 UZB917521:UZB983045 UZB983047:UZB983055 UZB983057:UZB1048576 VIX1:VIX11 VIX13:VIX21 VIX65543:VIX65551 VIX65553:VIX131077 VIX131079:VIX131087 VIX131089:VIX196613 VIX196615:VIX196623 VIX196625:VIX262149 VIX262151:VIX262159 VIX262161:VIX327685 VIX327687:VIX327695 VIX327697:VIX393221 VIX393223:VIX393231 VIX393233:VIX458757 VIX458759:VIX458767 VIX458769:VIX524293 VIX524295:VIX524303 VIX524305:VIX589829 VIX589831:VIX589839 VIX589841:VIX655365 VIX655367:VIX655375 VIX655377:VIX720901 VIX720903:VIX720911 VIX720913:VIX786437 VIX786439:VIX786447 VIX786449:VIX851973 VIX851975:VIX851983 VIX851985:VIX917509 VIX917511:VIX917519 VIX917521:VIX983045 VIX983047:VIX983055 VIX983057:VIX1048576 VST1:VST11 VST13:VST21 VST65543:VST65551 VST65553:VST131077 VST131079:VST131087 VST131089:VST196613 VST196615:VST196623 VST196625:VST262149 VST262151:VST262159 VST262161:VST327685 VST327687:VST327695 VST327697:VST393221 VST393223:VST393231 VST393233:VST458757 VST458759:VST458767 VST458769:VST524293 VST524295:VST524303 VST524305:VST589829 VST589831:VST589839 VST589841:VST655365 VST655367:VST655375 VST655377:VST720901 VST720903:VST720911 VST720913:VST786437 VST786439:VST786447 VST786449:VST851973 VST851975:VST851983 VST851985:VST917509 VST917511:VST917519 VST917521:VST983045 VST983047:VST983055 VST983057:VST1048576 WCP1:WCP11 WCP13:WCP21 WCP65543:WCP65551 WCP65553:WCP131077 WCP131079:WCP131087 WCP131089:WCP196613 WCP196615:WCP196623 WCP196625:WCP262149 WCP262151:WCP262159 WCP262161:WCP327685 WCP327687:WCP327695 WCP327697:WCP393221 WCP393223:WCP393231 WCP393233:WCP458757 WCP458759:WCP458767 WCP458769:WCP524293 WCP524295:WCP524303 WCP524305:WCP589829 WCP589831:WCP589839 WCP589841:WCP655365 WCP655367:WCP655375 WCP655377:WCP720901 WCP720903:WCP720911 WCP720913:WCP786437 WCP786439:WCP786447 WCP786449:WCP851973 WCP851975:WCP851983 WCP851985:WCP917509 WCP917511:WCP917519 WCP917521:WCP983045 WCP983047:WCP983055 WCP983057:WCP1048576 WML1:WML11 WML13:WML21 WML65543:WML65551 WML65553:WML131077 WML131079:WML131087 WML131089:WML196613 WML196615:WML196623 WML196625:WML262149 WML262151:WML262159 WML262161:WML327685 WML327687:WML327695 WML327697:WML393221 WML393223:WML393231 WML393233:WML458757 WML458759:WML458767 WML458769:WML524293 WML524295:WML524303 WML524305:WML589829 WML589831:WML589839 WML589841:WML655365 WML655367:WML655375 WML655377:WML720901 WML720903:WML720911 WML720913:WML786437 WML786439:WML786447 WML786449:WML851973 WML851975:WML851983 WML851985:WML917509 WML917511:WML917519 WML917521:WML983045 WML983047:WML983055 WML983057:WML1048576 WWH1:WWH11 WWH13:WWH21 WWH65543:WWH65551 WWH65553:WWH131077 WWH131079:WWH131087 WWH131089:WWH196613 WWH196615:WWH196623 WWH196625:WWH262149 WWH262151:WWH262159 WWH262161:WWH327685 WWH327687:WWH327695 WWH327697:WWH393221 WWH393223:WWH393231 WWH393233:WWH458757 WWH458759:WWH458767 WWH458769:WWH524293 WWH524295:WWH524303 WWH524305:WWH589829 WWH589831:WWH589839 WWH589841:WWH655365 WWH655367:WWH655375 WWH655377:WWH720901 WWH720903:WWH720911 WWH720913:WWH786437 WWH786439:WWH786447 WWH786449:WWH851973 WWH851975:WWH851983 WWH851985:WWH917509 WWH917511:WWH917519 WWH917521:WWH983045 WWH983047:WWH983055 WWH983057:WWH1048576 WWH23:WWH65541 WML23:WML65541 WCP23:WCP65541 VST23:VST65541 VIX23:VIX65541 UZB23:UZB65541 UPF23:UPF65541 UFJ23:UFJ65541 TVN23:TVN65541 TLR23:TLR65541 TBV23:TBV65541 SRZ23:SRZ65541 SID23:SID65541 RYH23:RYH65541 ROL23:ROL65541 REP23:REP65541 QUT23:QUT65541 QKX23:QKX65541 QBB23:QBB65541 PRF23:PRF65541 PHJ23:PHJ65541 OXN23:OXN65541 ONR23:ONR65541 ODV23:ODV65541 NTZ23:NTZ65541 NKD23:NKD65541 NAH23:NAH65541 MQL23:MQL65541 MGP23:MGP65541 LWT23:LWT65541 LMX23:LMX65541 LDB23:LDB65541 KTF23:KTF65541 KJJ23:KJJ65541 JZN23:JZN65541 JPR23:JPR65541 JFV23:JFV65541 IVZ23:IVZ65541 IMD23:IMD65541 ICH23:ICH65541 HSL23:HSL65541 HIP23:HIP65541 GYT23:GYT65541 GOX23:GOX65541 GFB23:GFB65541 FVF23:FVF65541 FLJ23:FLJ65541 FBN23:FBN65541 ERR23:ERR65541 EHV23:EHV65541 DXZ23:DXZ65541 DOD23:DOD65541 DEH23:DEH65541 CUL23:CUL65541 CKP23:CKP65541 CAT23:CAT65541 BQX23:BQX65541 BHB23:BHB65541 AXF23:AXF65541 ANJ23:ANJ65541 ADN23:ADN65541 TR23:TR65541 JV23:JV65541 Z23:Z65541">
      <formula1>"国际级,国家级,省级,校级,院级"</formula1>
    </dataValidation>
    <dataValidation type="list" allowBlank="1" showInputMessage="1" showErrorMessage="1" sqref="AA1:AA11 AA13:AA21 AA65543:AA65551 AA65553:AA131077 AA131079:AA131087 AA131089:AA196613 AA196615:AA196623 AA196625:AA262149 AA262151:AA262159 AA262161:AA327685 AA327687:AA327695 AA327697:AA393221 AA393223:AA393231 AA393233:AA458757 AA458759:AA458767 AA458769:AA524293 AA524295:AA524303 AA524305:AA589829 AA589831:AA589839 AA589841:AA655365 AA655367:AA655375 AA655377:AA720901 AA720903:AA720911 AA720913:AA786437 AA786439:AA786447 AA786449:AA851973 AA851975:AA851983 AA851985:AA917509 AA917511:AA917519 AA917521:AA983045 AA983047:AA983055 AA983057:AA1048576 JW1:JW11 JW13:JW21 JW65543:JW65551 JW65553:JW131077 JW131079:JW131087 JW131089:JW196613 JW196615:JW196623 JW196625:JW262149 JW262151:JW262159 JW262161:JW327685 JW327687:JW327695 JW327697:JW393221 JW393223:JW393231 JW393233:JW458757 JW458759:JW458767 JW458769:JW524293 JW524295:JW524303 JW524305:JW589829 JW589831:JW589839 JW589841:JW655365 JW655367:JW655375 JW655377:JW720901 JW720903:JW720911 JW720913:JW786437 JW786439:JW786447 JW786449:JW851973 JW851975:JW851983 JW851985:JW917509 JW917511:JW917519 JW917521:JW983045 JW983047:JW983055 JW983057:JW1048576 TS1:TS11 TS13:TS21 TS65543:TS65551 TS65553:TS131077 TS131079:TS131087 TS131089:TS196613 TS196615:TS196623 TS196625:TS262149 TS262151:TS262159 TS262161:TS327685 TS327687:TS327695 TS327697:TS393221 TS393223:TS393231 TS393233:TS458757 TS458759:TS458767 TS458769:TS524293 TS524295:TS524303 TS524305:TS589829 TS589831:TS589839 TS589841:TS655365 TS655367:TS655375 TS655377:TS720901 TS720903:TS720911 TS720913:TS786437 TS786439:TS786447 TS786449:TS851973 TS851975:TS851983 TS851985:TS917509 TS917511:TS917519 TS917521:TS983045 TS983047:TS983055 TS983057:TS1048576 ADO1:ADO11 ADO13:ADO21 ADO65543:ADO65551 ADO65553:ADO131077 ADO131079:ADO131087 ADO131089:ADO196613 ADO196615:ADO196623 ADO196625:ADO262149 ADO262151:ADO262159 ADO262161:ADO327685 ADO327687:ADO327695 ADO327697:ADO393221 ADO393223:ADO393231 ADO393233:ADO458757 ADO458759:ADO458767 ADO458769:ADO524293 ADO524295:ADO524303 ADO524305:ADO589829 ADO589831:ADO589839 ADO589841:ADO655365 ADO655367:ADO655375 ADO655377:ADO720901 ADO720903:ADO720911 ADO720913:ADO786437 ADO786439:ADO786447 ADO786449:ADO851973 ADO851975:ADO851983 ADO851985:ADO917509 ADO917511:ADO917519 ADO917521:ADO983045 ADO983047:ADO983055 ADO983057:ADO1048576 ANK1:ANK11 ANK13:ANK21 ANK65543:ANK65551 ANK65553:ANK131077 ANK131079:ANK131087 ANK131089:ANK196613 ANK196615:ANK196623 ANK196625:ANK262149 ANK262151:ANK262159 ANK262161:ANK327685 ANK327687:ANK327695 ANK327697:ANK393221 ANK393223:ANK393231 ANK393233:ANK458757 ANK458759:ANK458767 ANK458769:ANK524293 ANK524295:ANK524303 ANK524305:ANK589829 ANK589831:ANK589839 ANK589841:ANK655365 ANK655367:ANK655375 ANK655377:ANK720901 ANK720903:ANK720911 ANK720913:ANK786437 ANK786439:ANK786447 ANK786449:ANK851973 ANK851975:ANK851983 ANK851985:ANK917509 ANK917511:ANK917519 ANK917521:ANK983045 ANK983047:ANK983055 ANK983057:ANK1048576 AXG1:AXG11 AXG13:AXG21 AXG65543:AXG65551 AXG65553:AXG131077 AXG131079:AXG131087 AXG131089:AXG196613 AXG196615:AXG196623 AXG196625:AXG262149 AXG262151:AXG262159 AXG262161:AXG327685 AXG327687:AXG327695 AXG327697:AXG393221 AXG393223:AXG393231 AXG393233:AXG458757 AXG458759:AXG458767 AXG458769:AXG524293 AXG524295:AXG524303 AXG524305:AXG589829 AXG589831:AXG589839 AXG589841:AXG655365 AXG655367:AXG655375 AXG655377:AXG720901 AXG720903:AXG720911 AXG720913:AXG786437 AXG786439:AXG786447 AXG786449:AXG851973 AXG851975:AXG851983 AXG851985:AXG917509 AXG917511:AXG917519 AXG917521:AXG983045 AXG983047:AXG983055 AXG983057:AXG1048576 BHC1:BHC11 BHC13:BHC21 BHC65543:BHC65551 BHC65553:BHC131077 BHC131079:BHC131087 BHC131089:BHC196613 BHC196615:BHC196623 BHC196625:BHC262149 BHC262151:BHC262159 BHC262161:BHC327685 BHC327687:BHC327695 BHC327697:BHC393221 BHC393223:BHC393231 BHC393233:BHC458757 BHC458759:BHC458767 BHC458769:BHC524293 BHC524295:BHC524303 BHC524305:BHC589829 BHC589831:BHC589839 BHC589841:BHC655365 BHC655367:BHC655375 BHC655377:BHC720901 BHC720903:BHC720911 BHC720913:BHC786437 BHC786439:BHC786447 BHC786449:BHC851973 BHC851975:BHC851983 BHC851985:BHC917509 BHC917511:BHC917519 BHC917521:BHC983045 BHC983047:BHC983055 BHC983057:BHC1048576 BQY1:BQY11 BQY13:BQY21 BQY65543:BQY65551 BQY65553:BQY131077 BQY131079:BQY131087 BQY131089:BQY196613 BQY196615:BQY196623 BQY196625:BQY262149 BQY262151:BQY262159 BQY262161:BQY327685 BQY327687:BQY327695 BQY327697:BQY393221 BQY393223:BQY393231 BQY393233:BQY458757 BQY458759:BQY458767 BQY458769:BQY524293 BQY524295:BQY524303 BQY524305:BQY589829 BQY589831:BQY589839 BQY589841:BQY655365 BQY655367:BQY655375 BQY655377:BQY720901 BQY720903:BQY720911 BQY720913:BQY786437 BQY786439:BQY786447 BQY786449:BQY851973 BQY851975:BQY851983 BQY851985:BQY917509 BQY917511:BQY917519 BQY917521:BQY983045 BQY983047:BQY983055 BQY983057:BQY1048576 CAU1:CAU11 CAU13:CAU21 CAU65543:CAU65551 CAU65553:CAU131077 CAU131079:CAU131087 CAU131089:CAU196613 CAU196615:CAU196623 CAU196625:CAU262149 CAU262151:CAU262159 CAU262161:CAU327685 CAU327687:CAU327695 CAU327697:CAU393221 CAU393223:CAU393231 CAU393233:CAU458757 CAU458759:CAU458767 CAU458769:CAU524293 CAU524295:CAU524303 CAU524305:CAU589829 CAU589831:CAU589839 CAU589841:CAU655365 CAU655367:CAU655375 CAU655377:CAU720901 CAU720903:CAU720911 CAU720913:CAU786437 CAU786439:CAU786447 CAU786449:CAU851973 CAU851975:CAU851983 CAU851985:CAU917509 CAU917511:CAU917519 CAU917521:CAU983045 CAU983047:CAU983055 CAU983057:CAU1048576 CKQ1:CKQ11 CKQ13:CKQ21 CKQ65543:CKQ65551 CKQ65553:CKQ131077 CKQ131079:CKQ131087 CKQ131089:CKQ196613 CKQ196615:CKQ196623 CKQ196625:CKQ262149 CKQ262151:CKQ262159 CKQ262161:CKQ327685 CKQ327687:CKQ327695 CKQ327697:CKQ393221 CKQ393223:CKQ393231 CKQ393233:CKQ458757 CKQ458759:CKQ458767 CKQ458769:CKQ524293 CKQ524295:CKQ524303 CKQ524305:CKQ589829 CKQ589831:CKQ589839 CKQ589841:CKQ655365 CKQ655367:CKQ655375 CKQ655377:CKQ720901 CKQ720903:CKQ720911 CKQ720913:CKQ786437 CKQ786439:CKQ786447 CKQ786449:CKQ851973 CKQ851975:CKQ851983 CKQ851985:CKQ917509 CKQ917511:CKQ917519 CKQ917521:CKQ983045 CKQ983047:CKQ983055 CKQ983057:CKQ1048576 CUM1:CUM11 CUM13:CUM21 CUM65543:CUM65551 CUM65553:CUM131077 CUM131079:CUM131087 CUM131089:CUM196613 CUM196615:CUM196623 CUM196625:CUM262149 CUM262151:CUM262159 CUM262161:CUM327685 CUM327687:CUM327695 CUM327697:CUM393221 CUM393223:CUM393231 CUM393233:CUM458757 CUM458759:CUM458767 CUM458769:CUM524293 CUM524295:CUM524303 CUM524305:CUM589829 CUM589831:CUM589839 CUM589841:CUM655365 CUM655367:CUM655375 CUM655377:CUM720901 CUM720903:CUM720911 CUM720913:CUM786437 CUM786439:CUM786447 CUM786449:CUM851973 CUM851975:CUM851983 CUM851985:CUM917509 CUM917511:CUM917519 CUM917521:CUM983045 CUM983047:CUM983055 CUM983057:CUM1048576 DEI1:DEI11 DEI13:DEI21 DEI65543:DEI65551 DEI65553:DEI131077 DEI131079:DEI131087 DEI131089:DEI196613 DEI196615:DEI196623 DEI196625:DEI262149 DEI262151:DEI262159 DEI262161:DEI327685 DEI327687:DEI327695 DEI327697:DEI393221 DEI393223:DEI393231 DEI393233:DEI458757 DEI458759:DEI458767 DEI458769:DEI524293 DEI524295:DEI524303 DEI524305:DEI589829 DEI589831:DEI589839 DEI589841:DEI655365 DEI655367:DEI655375 DEI655377:DEI720901 DEI720903:DEI720911 DEI720913:DEI786437 DEI786439:DEI786447 DEI786449:DEI851973 DEI851975:DEI851983 DEI851985:DEI917509 DEI917511:DEI917519 DEI917521:DEI983045 DEI983047:DEI983055 DEI983057:DEI1048576 DOE1:DOE11 DOE13:DOE21 DOE65543:DOE65551 DOE65553:DOE131077 DOE131079:DOE131087 DOE131089:DOE196613 DOE196615:DOE196623 DOE196625:DOE262149 DOE262151:DOE262159 DOE262161:DOE327685 DOE327687:DOE327695 DOE327697:DOE393221 DOE393223:DOE393231 DOE393233:DOE458757 DOE458759:DOE458767 DOE458769:DOE524293 DOE524295:DOE524303 DOE524305:DOE589829 DOE589831:DOE589839 DOE589841:DOE655365 DOE655367:DOE655375 DOE655377:DOE720901 DOE720903:DOE720911 DOE720913:DOE786437 DOE786439:DOE786447 DOE786449:DOE851973 DOE851975:DOE851983 DOE851985:DOE917509 DOE917511:DOE917519 DOE917521:DOE983045 DOE983047:DOE983055 DOE983057:DOE1048576 DYA1:DYA11 DYA13:DYA21 DYA65543:DYA65551 DYA65553:DYA131077 DYA131079:DYA131087 DYA131089:DYA196613 DYA196615:DYA196623 DYA196625:DYA262149 DYA262151:DYA262159 DYA262161:DYA327685 DYA327687:DYA327695 DYA327697:DYA393221 DYA393223:DYA393231 DYA393233:DYA458757 DYA458759:DYA458767 DYA458769:DYA524293 DYA524295:DYA524303 DYA524305:DYA589829 DYA589831:DYA589839 DYA589841:DYA655365 DYA655367:DYA655375 DYA655377:DYA720901 DYA720903:DYA720911 DYA720913:DYA786437 DYA786439:DYA786447 DYA786449:DYA851973 DYA851975:DYA851983 DYA851985:DYA917509 DYA917511:DYA917519 DYA917521:DYA983045 DYA983047:DYA983055 DYA983057:DYA1048576 EHW1:EHW11 EHW13:EHW21 EHW65543:EHW65551 EHW65553:EHW131077 EHW131079:EHW131087 EHW131089:EHW196613 EHW196615:EHW196623 EHW196625:EHW262149 EHW262151:EHW262159 EHW262161:EHW327685 EHW327687:EHW327695 EHW327697:EHW393221 EHW393223:EHW393231 EHW393233:EHW458757 EHW458759:EHW458767 EHW458769:EHW524293 EHW524295:EHW524303 EHW524305:EHW589829 EHW589831:EHW589839 EHW589841:EHW655365 EHW655367:EHW655375 EHW655377:EHW720901 EHW720903:EHW720911 EHW720913:EHW786437 EHW786439:EHW786447 EHW786449:EHW851973 EHW851975:EHW851983 EHW851985:EHW917509 EHW917511:EHW917519 EHW917521:EHW983045 EHW983047:EHW983055 EHW983057:EHW1048576 ERS1:ERS11 ERS13:ERS21 ERS65543:ERS65551 ERS65553:ERS131077 ERS131079:ERS131087 ERS131089:ERS196613 ERS196615:ERS196623 ERS196625:ERS262149 ERS262151:ERS262159 ERS262161:ERS327685 ERS327687:ERS327695 ERS327697:ERS393221 ERS393223:ERS393231 ERS393233:ERS458757 ERS458759:ERS458767 ERS458769:ERS524293 ERS524295:ERS524303 ERS524305:ERS589829 ERS589831:ERS589839 ERS589841:ERS655365 ERS655367:ERS655375 ERS655377:ERS720901 ERS720903:ERS720911 ERS720913:ERS786437 ERS786439:ERS786447 ERS786449:ERS851973 ERS851975:ERS851983 ERS851985:ERS917509 ERS917511:ERS917519 ERS917521:ERS983045 ERS983047:ERS983055 ERS983057:ERS1048576 FBO1:FBO11 FBO13:FBO21 FBO65543:FBO65551 FBO65553:FBO131077 FBO131079:FBO131087 FBO131089:FBO196613 FBO196615:FBO196623 FBO196625:FBO262149 FBO262151:FBO262159 FBO262161:FBO327685 FBO327687:FBO327695 FBO327697:FBO393221 FBO393223:FBO393231 FBO393233:FBO458757 FBO458759:FBO458767 FBO458769:FBO524293 FBO524295:FBO524303 FBO524305:FBO589829 FBO589831:FBO589839 FBO589841:FBO655365 FBO655367:FBO655375 FBO655377:FBO720901 FBO720903:FBO720911 FBO720913:FBO786437 FBO786439:FBO786447 FBO786449:FBO851973 FBO851975:FBO851983 FBO851985:FBO917509 FBO917511:FBO917519 FBO917521:FBO983045 FBO983047:FBO983055 FBO983057:FBO1048576 FLK1:FLK11 FLK13:FLK21 FLK65543:FLK65551 FLK65553:FLK131077 FLK131079:FLK131087 FLK131089:FLK196613 FLK196615:FLK196623 FLK196625:FLK262149 FLK262151:FLK262159 FLK262161:FLK327685 FLK327687:FLK327695 FLK327697:FLK393221 FLK393223:FLK393231 FLK393233:FLK458757 FLK458759:FLK458767 FLK458769:FLK524293 FLK524295:FLK524303 FLK524305:FLK589829 FLK589831:FLK589839 FLK589841:FLK655365 FLK655367:FLK655375 FLK655377:FLK720901 FLK720903:FLK720911 FLK720913:FLK786437 FLK786439:FLK786447 FLK786449:FLK851973 FLK851975:FLK851983 FLK851985:FLK917509 FLK917511:FLK917519 FLK917521:FLK983045 FLK983047:FLK983055 FLK983057:FLK1048576 FVG1:FVG11 FVG13:FVG21 FVG65543:FVG65551 FVG65553:FVG131077 FVG131079:FVG131087 FVG131089:FVG196613 FVG196615:FVG196623 FVG196625:FVG262149 FVG262151:FVG262159 FVG262161:FVG327685 FVG327687:FVG327695 FVG327697:FVG393221 FVG393223:FVG393231 FVG393233:FVG458757 FVG458759:FVG458767 FVG458769:FVG524293 FVG524295:FVG524303 FVG524305:FVG589829 FVG589831:FVG589839 FVG589841:FVG655365 FVG655367:FVG655375 FVG655377:FVG720901 FVG720903:FVG720911 FVG720913:FVG786437 FVG786439:FVG786447 FVG786449:FVG851973 FVG851975:FVG851983 FVG851985:FVG917509 FVG917511:FVG917519 FVG917521:FVG983045 FVG983047:FVG983055 FVG983057:FVG1048576 GFC1:GFC11 GFC13:GFC21 GFC65543:GFC65551 GFC65553:GFC131077 GFC131079:GFC131087 GFC131089:GFC196613 GFC196615:GFC196623 GFC196625:GFC262149 GFC262151:GFC262159 GFC262161:GFC327685 GFC327687:GFC327695 GFC327697:GFC393221 GFC393223:GFC393231 GFC393233:GFC458757 GFC458759:GFC458767 GFC458769:GFC524293 GFC524295:GFC524303 GFC524305:GFC589829 GFC589831:GFC589839 GFC589841:GFC655365 GFC655367:GFC655375 GFC655377:GFC720901 GFC720903:GFC720911 GFC720913:GFC786437 GFC786439:GFC786447 GFC786449:GFC851973 GFC851975:GFC851983 GFC851985:GFC917509 GFC917511:GFC917519 GFC917521:GFC983045 GFC983047:GFC983055 GFC983057:GFC1048576 GOY1:GOY11 GOY13:GOY21 GOY65543:GOY65551 GOY65553:GOY131077 GOY131079:GOY131087 GOY131089:GOY196613 GOY196615:GOY196623 GOY196625:GOY262149 GOY262151:GOY262159 GOY262161:GOY327685 GOY327687:GOY327695 GOY327697:GOY393221 GOY393223:GOY393231 GOY393233:GOY458757 GOY458759:GOY458767 GOY458769:GOY524293 GOY524295:GOY524303 GOY524305:GOY589829 GOY589831:GOY589839 GOY589841:GOY655365 GOY655367:GOY655375 GOY655377:GOY720901 GOY720903:GOY720911 GOY720913:GOY786437 GOY786439:GOY786447 GOY786449:GOY851973 GOY851975:GOY851983 GOY851985:GOY917509 GOY917511:GOY917519 GOY917521:GOY983045 GOY983047:GOY983055 GOY983057:GOY1048576 GYU1:GYU11 GYU13:GYU21 GYU65543:GYU65551 GYU65553:GYU131077 GYU131079:GYU131087 GYU131089:GYU196613 GYU196615:GYU196623 GYU196625:GYU262149 GYU262151:GYU262159 GYU262161:GYU327685 GYU327687:GYU327695 GYU327697:GYU393221 GYU393223:GYU393231 GYU393233:GYU458757 GYU458759:GYU458767 GYU458769:GYU524293 GYU524295:GYU524303 GYU524305:GYU589829 GYU589831:GYU589839 GYU589841:GYU655365 GYU655367:GYU655375 GYU655377:GYU720901 GYU720903:GYU720911 GYU720913:GYU786437 GYU786439:GYU786447 GYU786449:GYU851973 GYU851975:GYU851983 GYU851985:GYU917509 GYU917511:GYU917519 GYU917521:GYU983045 GYU983047:GYU983055 GYU983057:GYU1048576 HIQ1:HIQ11 HIQ13:HIQ21 HIQ65543:HIQ65551 HIQ65553:HIQ131077 HIQ131079:HIQ131087 HIQ131089:HIQ196613 HIQ196615:HIQ196623 HIQ196625:HIQ262149 HIQ262151:HIQ262159 HIQ262161:HIQ327685 HIQ327687:HIQ327695 HIQ327697:HIQ393221 HIQ393223:HIQ393231 HIQ393233:HIQ458757 HIQ458759:HIQ458767 HIQ458769:HIQ524293 HIQ524295:HIQ524303 HIQ524305:HIQ589829 HIQ589831:HIQ589839 HIQ589841:HIQ655365 HIQ655367:HIQ655375 HIQ655377:HIQ720901 HIQ720903:HIQ720911 HIQ720913:HIQ786437 HIQ786439:HIQ786447 HIQ786449:HIQ851973 HIQ851975:HIQ851983 HIQ851985:HIQ917509 HIQ917511:HIQ917519 HIQ917521:HIQ983045 HIQ983047:HIQ983055 HIQ983057:HIQ1048576 HSM1:HSM11 HSM13:HSM21 HSM65543:HSM65551 HSM65553:HSM131077 HSM131079:HSM131087 HSM131089:HSM196613 HSM196615:HSM196623 HSM196625:HSM262149 HSM262151:HSM262159 HSM262161:HSM327685 HSM327687:HSM327695 HSM327697:HSM393221 HSM393223:HSM393231 HSM393233:HSM458757 HSM458759:HSM458767 HSM458769:HSM524293 HSM524295:HSM524303 HSM524305:HSM589829 HSM589831:HSM589839 HSM589841:HSM655365 HSM655367:HSM655375 HSM655377:HSM720901 HSM720903:HSM720911 HSM720913:HSM786437 HSM786439:HSM786447 HSM786449:HSM851973 HSM851975:HSM851983 HSM851985:HSM917509 HSM917511:HSM917519 HSM917521:HSM983045 HSM983047:HSM983055 HSM983057:HSM1048576 ICI1:ICI11 ICI13:ICI21 ICI65543:ICI65551 ICI65553:ICI131077 ICI131079:ICI131087 ICI131089:ICI196613 ICI196615:ICI196623 ICI196625:ICI262149 ICI262151:ICI262159 ICI262161:ICI327685 ICI327687:ICI327695 ICI327697:ICI393221 ICI393223:ICI393231 ICI393233:ICI458757 ICI458759:ICI458767 ICI458769:ICI524293 ICI524295:ICI524303 ICI524305:ICI589829 ICI589831:ICI589839 ICI589841:ICI655365 ICI655367:ICI655375 ICI655377:ICI720901 ICI720903:ICI720911 ICI720913:ICI786437 ICI786439:ICI786447 ICI786449:ICI851973 ICI851975:ICI851983 ICI851985:ICI917509 ICI917511:ICI917519 ICI917521:ICI983045 ICI983047:ICI983055 ICI983057:ICI1048576 IME1:IME11 IME13:IME21 IME65543:IME65551 IME65553:IME131077 IME131079:IME131087 IME131089:IME196613 IME196615:IME196623 IME196625:IME262149 IME262151:IME262159 IME262161:IME327685 IME327687:IME327695 IME327697:IME393221 IME393223:IME393231 IME393233:IME458757 IME458759:IME458767 IME458769:IME524293 IME524295:IME524303 IME524305:IME589829 IME589831:IME589839 IME589841:IME655365 IME655367:IME655375 IME655377:IME720901 IME720903:IME720911 IME720913:IME786437 IME786439:IME786447 IME786449:IME851973 IME851975:IME851983 IME851985:IME917509 IME917511:IME917519 IME917521:IME983045 IME983047:IME983055 IME983057:IME1048576 IWA1:IWA11 IWA13:IWA21 IWA65543:IWA65551 IWA65553:IWA131077 IWA131079:IWA131087 IWA131089:IWA196613 IWA196615:IWA196623 IWA196625:IWA262149 IWA262151:IWA262159 IWA262161:IWA327685 IWA327687:IWA327695 IWA327697:IWA393221 IWA393223:IWA393231 IWA393233:IWA458757 IWA458759:IWA458767 IWA458769:IWA524293 IWA524295:IWA524303 IWA524305:IWA589829 IWA589831:IWA589839 IWA589841:IWA655365 IWA655367:IWA655375 IWA655377:IWA720901 IWA720903:IWA720911 IWA720913:IWA786437 IWA786439:IWA786447 IWA786449:IWA851973 IWA851975:IWA851983 IWA851985:IWA917509 IWA917511:IWA917519 IWA917521:IWA983045 IWA983047:IWA983055 IWA983057:IWA1048576 JFW1:JFW11 JFW13:JFW21 JFW65543:JFW65551 JFW65553:JFW131077 JFW131079:JFW131087 JFW131089:JFW196613 JFW196615:JFW196623 JFW196625:JFW262149 JFW262151:JFW262159 JFW262161:JFW327685 JFW327687:JFW327695 JFW327697:JFW393221 JFW393223:JFW393231 JFW393233:JFW458757 JFW458759:JFW458767 JFW458769:JFW524293 JFW524295:JFW524303 JFW524305:JFW589829 JFW589831:JFW589839 JFW589841:JFW655365 JFW655367:JFW655375 JFW655377:JFW720901 JFW720903:JFW720911 JFW720913:JFW786437 JFW786439:JFW786447 JFW786449:JFW851973 JFW851975:JFW851983 JFW851985:JFW917509 JFW917511:JFW917519 JFW917521:JFW983045 JFW983047:JFW983055 JFW983057:JFW1048576 JPS1:JPS11 JPS13:JPS21 JPS65543:JPS65551 JPS65553:JPS131077 JPS131079:JPS131087 JPS131089:JPS196613 JPS196615:JPS196623 JPS196625:JPS262149 JPS262151:JPS262159 JPS262161:JPS327685 JPS327687:JPS327695 JPS327697:JPS393221 JPS393223:JPS393231 JPS393233:JPS458757 JPS458759:JPS458767 JPS458769:JPS524293 JPS524295:JPS524303 JPS524305:JPS589829 JPS589831:JPS589839 JPS589841:JPS655365 JPS655367:JPS655375 JPS655377:JPS720901 JPS720903:JPS720911 JPS720913:JPS786437 JPS786439:JPS786447 JPS786449:JPS851973 JPS851975:JPS851983 JPS851985:JPS917509 JPS917511:JPS917519 JPS917521:JPS983045 JPS983047:JPS983055 JPS983057:JPS1048576 JZO1:JZO11 JZO13:JZO21 JZO65543:JZO65551 JZO65553:JZO131077 JZO131079:JZO131087 JZO131089:JZO196613 JZO196615:JZO196623 JZO196625:JZO262149 JZO262151:JZO262159 JZO262161:JZO327685 JZO327687:JZO327695 JZO327697:JZO393221 JZO393223:JZO393231 JZO393233:JZO458757 JZO458759:JZO458767 JZO458769:JZO524293 JZO524295:JZO524303 JZO524305:JZO589829 JZO589831:JZO589839 JZO589841:JZO655365 JZO655367:JZO655375 JZO655377:JZO720901 JZO720903:JZO720911 JZO720913:JZO786437 JZO786439:JZO786447 JZO786449:JZO851973 JZO851975:JZO851983 JZO851985:JZO917509 JZO917511:JZO917519 JZO917521:JZO983045 JZO983047:JZO983055 JZO983057:JZO1048576 KJK1:KJK11 KJK13:KJK21 KJK65543:KJK65551 KJK65553:KJK131077 KJK131079:KJK131087 KJK131089:KJK196613 KJK196615:KJK196623 KJK196625:KJK262149 KJK262151:KJK262159 KJK262161:KJK327685 KJK327687:KJK327695 KJK327697:KJK393221 KJK393223:KJK393231 KJK393233:KJK458757 KJK458759:KJK458767 KJK458769:KJK524293 KJK524295:KJK524303 KJK524305:KJK589829 KJK589831:KJK589839 KJK589841:KJK655365 KJK655367:KJK655375 KJK655377:KJK720901 KJK720903:KJK720911 KJK720913:KJK786437 KJK786439:KJK786447 KJK786449:KJK851973 KJK851975:KJK851983 KJK851985:KJK917509 KJK917511:KJK917519 KJK917521:KJK983045 KJK983047:KJK983055 KJK983057:KJK1048576 KTG1:KTG11 KTG13:KTG21 KTG65543:KTG65551 KTG65553:KTG131077 KTG131079:KTG131087 KTG131089:KTG196613 KTG196615:KTG196623 KTG196625:KTG262149 KTG262151:KTG262159 KTG262161:KTG327685 KTG327687:KTG327695 KTG327697:KTG393221 KTG393223:KTG393231 KTG393233:KTG458757 KTG458759:KTG458767 KTG458769:KTG524293 KTG524295:KTG524303 KTG524305:KTG589829 KTG589831:KTG589839 KTG589841:KTG655365 KTG655367:KTG655375 KTG655377:KTG720901 KTG720903:KTG720911 KTG720913:KTG786437 KTG786439:KTG786447 KTG786449:KTG851973 KTG851975:KTG851983 KTG851985:KTG917509 KTG917511:KTG917519 KTG917521:KTG983045 KTG983047:KTG983055 KTG983057:KTG1048576 LDC1:LDC11 LDC13:LDC21 LDC65543:LDC65551 LDC65553:LDC131077 LDC131079:LDC131087 LDC131089:LDC196613 LDC196615:LDC196623 LDC196625:LDC262149 LDC262151:LDC262159 LDC262161:LDC327685 LDC327687:LDC327695 LDC327697:LDC393221 LDC393223:LDC393231 LDC393233:LDC458757 LDC458759:LDC458767 LDC458769:LDC524293 LDC524295:LDC524303 LDC524305:LDC589829 LDC589831:LDC589839 LDC589841:LDC655365 LDC655367:LDC655375 LDC655377:LDC720901 LDC720903:LDC720911 LDC720913:LDC786437 LDC786439:LDC786447 LDC786449:LDC851973 LDC851975:LDC851983 LDC851985:LDC917509 LDC917511:LDC917519 LDC917521:LDC983045 LDC983047:LDC983055 LDC983057:LDC1048576 LMY1:LMY11 LMY13:LMY21 LMY65543:LMY65551 LMY65553:LMY131077 LMY131079:LMY131087 LMY131089:LMY196613 LMY196615:LMY196623 LMY196625:LMY262149 LMY262151:LMY262159 LMY262161:LMY327685 LMY327687:LMY327695 LMY327697:LMY393221 LMY393223:LMY393231 LMY393233:LMY458757 LMY458759:LMY458767 LMY458769:LMY524293 LMY524295:LMY524303 LMY524305:LMY589829 LMY589831:LMY589839 LMY589841:LMY655365 LMY655367:LMY655375 LMY655377:LMY720901 LMY720903:LMY720911 LMY720913:LMY786437 LMY786439:LMY786447 LMY786449:LMY851973 LMY851975:LMY851983 LMY851985:LMY917509 LMY917511:LMY917519 LMY917521:LMY983045 LMY983047:LMY983055 LMY983057:LMY1048576 LWU1:LWU11 LWU13:LWU21 LWU65543:LWU65551 LWU65553:LWU131077 LWU131079:LWU131087 LWU131089:LWU196613 LWU196615:LWU196623 LWU196625:LWU262149 LWU262151:LWU262159 LWU262161:LWU327685 LWU327687:LWU327695 LWU327697:LWU393221 LWU393223:LWU393231 LWU393233:LWU458757 LWU458759:LWU458767 LWU458769:LWU524293 LWU524295:LWU524303 LWU524305:LWU589829 LWU589831:LWU589839 LWU589841:LWU655365 LWU655367:LWU655375 LWU655377:LWU720901 LWU720903:LWU720911 LWU720913:LWU786437 LWU786439:LWU786447 LWU786449:LWU851973 LWU851975:LWU851983 LWU851985:LWU917509 LWU917511:LWU917519 LWU917521:LWU983045 LWU983047:LWU983055 LWU983057:LWU1048576 MGQ1:MGQ11 MGQ13:MGQ21 MGQ65543:MGQ65551 MGQ65553:MGQ131077 MGQ131079:MGQ131087 MGQ131089:MGQ196613 MGQ196615:MGQ196623 MGQ196625:MGQ262149 MGQ262151:MGQ262159 MGQ262161:MGQ327685 MGQ327687:MGQ327695 MGQ327697:MGQ393221 MGQ393223:MGQ393231 MGQ393233:MGQ458757 MGQ458759:MGQ458767 MGQ458769:MGQ524293 MGQ524295:MGQ524303 MGQ524305:MGQ589829 MGQ589831:MGQ589839 MGQ589841:MGQ655365 MGQ655367:MGQ655375 MGQ655377:MGQ720901 MGQ720903:MGQ720911 MGQ720913:MGQ786437 MGQ786439:MGQ786447 MGQ786449:MGQ851973 MGQ851975:MGQ851983 MGQ851985:MGQ917509 MGQ917511:MGQ917519 MGQ917521:MGQ983045 MGQ983047:MGQ983055 MGQ983057:MGQ1048576 MQM1:MQM11 MQM13:MQM21 MQM65543:MQM65551 MQM65553:MQM131077 MQM131079:MQM131087 MQM131089:MQM196613 MQM196615:MQM196623 MQM196625:MQM262149 MQM262151:MQM262159 MQM262161:MQM327685 MQM327687:MQM327695 MQM327697:MQM393221 MQM393223:MQM393231 MQM393233:MQM458757 MQM458759:MQM458767 MQM458769:MQM524293 MQM524295:MQM524303 MQM524305:MQM589829 MQM589831:MQM589839 MQM589841:MQM655365 MQM655367:MQM655375 MQM655377:MQM720901 MQM720903:MQM720911 MQM720913:MQM786437 MQM786439:MQM786447 MQM786449:MQM851973 MQM851975:MQM851983 MQM851985:MQM917509 MQM917511:MQM917519 MQM917521:MQM983045 MQM983047:MQM983055 MQM983057:MQM1048576 NAI1:NAI11 NAI13:NAI21 NAI65543:NAI65551 NAI65553:NAI131077 NAI131079:NAI131087 NAI131089:NAI196613 NAI196615:NAI196623 NAI196625:NAI262149 NAI262151:NAI262159 NAI262161:NAI327685 NAI327687:NAI327695 NAI327697:NAI393221 NAI393223:NAI393231 NAI393233:NAI458757 NAI458759:NAI458767 NAI458769:NAI524293 NAI524295:NAI524303 NAI524305:NAI589829 NAI589831:NAI589839 NAI589841:NAI655365 NAI655367:NAI655375 NAI655377:NAI720901 NAI720903:NAI720911 NAI720913:NAI786437 NAI786439:NAI786447 NAI786449:NAI851973 NAI851975:NAI851983 NAI851985:NAI917509 NAI917511:NAI917519 NAI917521:NAI983045 NAI983047:NAI983055 NAI983057:NAI1048576 NKE1:NKE11 NKE13:NKE21 NKE65543:NKE65551 NKE65553:NKE131077 NKE131079:NKE131087 NKE131089:NKE196613 NKE196615:NKE196623 NKE196625:NKE262149 NKE262151:NKE262159 NKE262161:NKE327685 NKE327687:NKE327695 NKE327697:NKE393221 NKE393223:NKE393231 NKE393233:NKE458757 NKE458759:NKE458767 NKE458769:NKE524293 NKE524295:NKE524303 NKE524305:NKE589829 NKE589831:NKE589839 NKE589841:NKE655365 NKE655367:NKE655375 NKE655377:NKE720901 NKE720903:NKE720911 NKE720913:NKE786437 NKE786439:NKE786447 NKE786449:NKE851973 NKE851975:NKE851983 NKE851985:NKE917509 NKE917511:NKE917519 NKE917521:NKE983045 NKE983047:NKE983055 NKE983057:NKE1048576 NUA1:NUA11 NUA13:NUA21 NUA65543:NUA65551 NUA65553:NUA131077 NUA131079:NUA131087 NUA131089:NUA196613 NUA196615:NUA196623 NUA196625:NUA262149 NUA262151:NUA262159 NUA262161:NUA327685 NUA327687:NUA327695 NUA327697:NUA393221 NUA393223:NUA393231 NUA393233:NUA458757 NUA458759:NUA458767 NUA458769:NUA524293 NUA524295:NUA524303 NUA524305:NUA589829 NUA589831:NUA589839 NUA589841:NUA655365 NUA655367:NUA655375 NUA655377:NUA720901 NUA720903:NUA720911 NUA720913:NUA786437 NUA786439:NUA786447 NUA786449:NUA851973 NUA851975:NUA851983 NUA851985:NUA917509 NUA917511:NUA917519 NUA917521:NUA983045 NUA983047:NUA983055 NUA983057:NUA1048576 ODW1:ODW11 ODW13:ODW21 ODW65543:ODW65551 ODW65553:ODW131077 ODW131079:ODW131087 ODW131089:ODW196613 ODW196615:ODW196623 ODW196625:ODW262149 ODW262151:ODW262159 ODW262161:ODW327685 ODW327687:ODW327695 ODW327697:ODW393221 ODW393223:ODW393231 ODW393233:ODW458757 ODW458759:ODW458767 ODW458769:ODW524293 ODW524295:ODW524303 ODW524305:ODW589829 ODW589831:ODW589839 ODW589841:ODW655365 ODW655367:ODW655375 ODW655377:ODW720901 ODW720903:ODW720911 ODW720913:ODW786437 ODW786439:ODW786447 ODW786449:ODW851973 ODW851975:ODW851983 ODW851985:ODW917509 ODW917511:ODW917519 ODW917521:ODW983045 ODW983047:ODW983055 ODW983057:ODW1048576 ONS1:ONS11 ONS13:ONS21 ONS65543:ONS65551 ONS65553:ONS131077 ONS131079:ONS131087 ONS131089:ONS196613 ONS196615:ONS196623 ONS196625:ONS262149 ONS262151:ONS262159 ONS262161:ONS327685 ONS327687:ONS327695 ONS327697:ONS393221 ONS393223:ONS393231 ONS393233:ONS458757 ONS458759:ONS458767 ONS458769:ONS524293 ONS524295:ONS524303 ONS524305:ONS589829 ONS589831:ONS589839 ONS589841:ONS655365 ONS655367:ONS655375 ONS655377:ONS720901 ONS720903:ONS720911 ONS720913:ONS786437 ONS786439:ONS786447 ONS786449:ONS851973 ONS851975:ONS851983 ONS851985:ONS917509 ONS917511:ONS917519 ONS917521:ONS983045 ONS983047:ONS983055 ONS983057:ONS1048576 OXO1:OXO11 OXO13:OXO21 OXO65543:OXO65551 OXO65553:OXO131077 OXO131079:OXO131087 OXO131089:OXO196613 OXO196615:OXO196623 OXO196625:OXO262149 OXO262151:OXO262159 OXO262161:OXO327685 OXO327687:OXO327695 OXO327697:OXO393221 OXO393223:OXO393231 OXO393233:OXO458757 OXO458759:OXO458767 OXO458769:OXO524293 OXO524295:OXO524303 OXO524305:OXO589829 OXO589831:OXO589839 OXO589841:OXO655365 OXO655367:OXO655375 OXO655377:OXO720901 OXO720903:OXO720911 OXO720913:OXO786437 OXO786439:OXO786447 OXO786449:OXO851973 OXO851975:OXO851983 OXO851985:OXO917509 OXO917511:OXO917519 OXO917521:OXO983045 OXO983047:OXO983055 OXO983057:OXO1048576 PHK1:PHK11 PHK13:PHK21 PHK65543:PHK65551 PHK65553:PHK131077 PHK131079:PHK131087 PHK131089:PHK196613 PHK196615:PHK196623 PHK196625:PHK262149 PHK262151:PHK262159 PHK262161:PHK327685 PHK327687:PHK327695 PHK327697:PHK393221 PHK393223:PHK393231 PHK393233:PHK458757 PHK458759:PHK458767 PHK458769:PHK524293 PHK524295:PHK524303 PHK524305:PHK589829 PHK589831:PHK589839 PHK589841:PHK655365 PHK655367:PHK655375 PHK655377:PHK720901 PHK720903:PHK720911 PHK720913:PHK786437 PHK786439:PHK786447 PHK786449:PHK851973 PHK851975:PHK851983 PHK851985:PHK917509 PHK917511:PHK917519 PHK917521:PHK983045 PHK983047:PHK983055 PHK983057:PHK1048576 PRG1:PRG11 PRG13:PRG21 PRG65543:PRG65551 PRG65553:PRG131077 PRG131079:PRG131087 PRG131089:PRG196613 PRG196615:PRG196623 PRG196625:PRG262149 PRG262151:PRG262159 PRG262161:PRG327685 PRG327687:PRG327695 PRG327697:PRG393221 PRG393223:PRG393231 PRG393233:PRG458757 PRG458759:PRG458767 PRG458769:PRG524293 PRG524295:PRG524303 PRG524305:PRG589829 PRG589831:PRG589839 PRG589841:PRG655365 PRG655367:PRG655375 PRG655377:PRG720901 PRG720903:PRG720911 PRG720913:PRG786437 PRG786439:PRG786447 PRG786449:PRG851973 PRG851975:PRG851983 PRG851985:PRG917509 PRG917511:PRG917519 PRG917521:PRG983045 PRG983047:PRG983055 PRG983057:PRG1048576 QBC1:QBC11 QBC13:QBC21 QBC65543:QBC65551 QBC65553:QBC131077 QBC131079:QBC131087 QBC131089:QBC196613 QBC196615:QBC196623 QBC196625:QBC262149 QBC262151:QBC262159 QBC262161:QBC327685 QBC327687:QBC327695 QBC327697:QBC393221 QBC393223:QBC393231 QBC393233:QBC458757 QBC458759:QBC458767 QBC458769:QBC524293 QBC524295:QBC524303 QBC524305:QBC589829 QBC589831:QBC589839 QBC589841:QBC655365 QBC655367:QBC655375 QBC655377:QBC720901 QBC720903:QBC720911 QBC720913:QBC786437 QBC786439:QBC786447 QBC786449:QBC851973 QBC851975:QBC851983 QBC851985:QBC917509 QBC917511:QBC917519 QBC917521:QBC983045 QBC983047:QBC983055 QBC983057:QBC1048576 QKY1:QKY11 QKY13:QKY21 QKY65543:QKY65551 QKY65553:QKY131077 QKY131079:QKY131087 QKY131089:QKY196613 QKY196615:QKY196623 QKY196625:QKY262149 QKY262151:QKY262159 QKY262161:QKY327685 QKY327687:QKY327695 QKY327697:QKY393221 QKY393223:QKY393231 QKY393233:QKY458757 QKY458759:QKY458767 QKY458769:QKY524293 QKY524295:QKY524303 QKY524305:QKY589829 QKY589831:QKY589839 QKY589841:QKY655365 QKY655367:QKY655375 QKY655377:QKY720901 QKY720903:QKY720911 QKY720913:QKY786437 QKY786439:QKY786447 QKY786449:QKY851973 QKY851975:QKY851983 QKY851985:QKY917509 QKY917511:QKY917519 QKY917521:QKY983045 QKY983047:QKY983055 QKY983057:QKY1048576 QUU1:QUU11 QUU13:QUU21 QUU65543:QUU65551 QUU65553:QUU131077 QUU131079:QUU131087 QUU131089:QUU196613 QUU196615:QUU196623 QUU196625:QUU262149 QUU262151:QUU262159 QUU262161:QUU327685 QUU327687:QUU327695 QUU327697:QUU393221 QUU393223:QUU393231 QUU393233:QUU458757 QUU458759:QUU458767 QUU458769:QUU524293 QUU524295:QUU524303 QUU524305:QUU589829 QUU589831:QUU589839 QUU589841:QUU655365 QUU655367:QUU655375 QUU655377:QUU720901 QUU720903:QUU720911 QUU720913:QUU786437 QUU786439:QUU786447 QUU786449:QUU851973 QUU851975:QUU851983 QUU851985:QUU917509 QUU917511:QUU917519 QUU917521:QUU983045 QUU983047:QUU983055 QUU983057:QUU1048576 REQ1:REQ11 REQ13:REQ21 REQ65543:REQ65551 REQ65553:REQ131077 REQ131079:REQ131087 REQ131089:REQ196613 REQ196615:REQ196623 REQ196625:REQ262149 REQ262151:REQ262159 REQ262161:REQ327685 REQ327687:REQ327695 REQ327697:REQ393221 REQ393223:REQ393231 REQ393233:REQ458757 REQ458759:REQ458767 REQ458769:REQ524293 REQ524295:REQ524303 REQ524305:REQ589829 REQ589831:REQ589839 REQ589841:REQ655365 REQ655367:REQ655375 REQ655377:REQ720901 REQ720903:REQ720911 REQ720913:REQ786437 REQ786439:REQ786447 REQ786449:REQ851973 REQ851975:REQ851983 REQ851985:REQ917509 REQ917511:REQ917519 REQ917521:REQ983045 REQ983047:REQ983055 REQ983057:REQ1048576 ROM1:ROM11 ROM13:ROM21 ROM65543:ROM65551 ROM65553:ROM131077 ROM131079:ROM131087 ROM131089:ROM196613 ROM196615:ROM196623 ROM196625:ROM262149 ROM262151:ROM262159 ROM262161:ROM327685 ROM327687:ROM327695 ROM327697:ROM393221 ROM393223:ROM393231 ROM393233:ROM458757 ROM458759:ROM458767 ROM458769:ROM524293 ROM524295:ROM524303 ROM524305:ROM589829 ROM589831:ROM589839 ROM589841:ROM655365 ROM655367:ROM655375 ROM655377:ROM720901 ROM720903:ROM720911 ROM720913:ROM786437 ROM786439:ROM786447 ROM786449:ROM851973 ROM851975:ROM851983 ROM851985:ROM917509 ROM917511:ROM917519 ROM917521:ROM983045 ROM983047:ROM983055 ROM983057:ROM1048576 RYI1:RYI11 RYI13:RYI21 RYI65543:RYI65551 RYI65553:RYI131077 RYI131079:RYI131087 RYI131089:RYI196613 RYI196615:RYI196623 RYI196625:RYI262149 RYI262151:RYI262159 RYI262161:RYI327685 RYI327687:RYI327695 RYI327697:RYI393221 RYI393223:RYI393231 RYI393233:RYI458757 RYI458759:RYI458767 RYI458769:RYI524293 RYI524295:RYI524303 RYI524305:RYI589829 RYI589831:RYI589839 RYI589841:RYI655365 RYI655367:RYI655375 RYI655377:RYI720901 RYI720903:RYI720911 RYI720913:RYI786437 RYI786439:RYI786447 RYI786449:RYI851973 RYI851975:RYI851983 RYI851985:RYI917509 RYI917511:RYI917519 RYI917521:RYI983045 RYI983047:RYI983055 RYI983057:RYI1048576 SIE1:SIE11 SIE13:SIE21 SIE65543:SIE65551 SIE65553:SIE131077 SIE131079:SIE131087 SIE131089:SIE196613 SIE196615:SIE196623 SIE196625:SIE262149 SIE262151:SIE262159 SIE262161:SIE327685 SIE327687:SIE327695 SIE327697:SIE393221 SIE393223:SIE393231 SIE393233:SIE458757 SIE458759:SIE458767 SIE458769:SIE524293 SIE524295:SIE524303 SIE524305:SIE589829 SIE589831:SIE589839 SIE589841:SIE655365 SIE655367:SIE655375 SIE655377:SIE720901 SIE720903:SIE720911 SIE720913:SIE786437 SIE786439:SIE786447 SIE786449:SIE851973 SIE851975:SIE851983 SIE851985:SIE917509 SIE917511:SIE917519 SIE917521:SIE983045 SIE983047:SIE983055 SIE983057:SIE1048576 SSA1:SSA11 SSA13:SSA21 SSA65543:SSA65551 SSA65553:SSA131077 SSA131079:SSA131087 SSA131089:SSA196613 SSA196615:SSA196623 SSA196625:SSA262149 SSA262151:SSA262159 SSA262161:SSA327685 SSA327687:SSA327695 SSA327697:SSA393221 SSA393223:SSA393231 SSA393233:SSA458757 SSA458759:SSA458767 SSA458769:SSA524293 SSA524295:SSA524303 SSA524305:SSA589829 SSA589831:SSA589839 SSA589841:SSA655365 SSA655367:SSA655375 SSA655377:SSA720901 SSA720903:SSA720911 SSA720913:SSA786437 SSA786439:SSA786447 SSA786449:SSA851973 SSA851975:SSA851983 SSA851985:SSA917509 SSA917511:SSA917519 SSA917521:SSA983045 SSA983047:SSA983055 SSA983057:SSA1048576 TBW1:TBW11 TBW13:TBW21 TBW65543:TBW65551 TBW65553:TBW131077 TBW131079:TBW131087 TBW131089:TBW196613 TBW196615:TBW196623 TBW196625:TBW262149 TBW262151:TBW262159 TBW262161:TBW327685 TBW327687:TBW327695 TBW327697:TBW393221 TBW393223:TBW393231 TBW393233:TBW458757 TBW458759:TBW458767 TBW458769:TBW524293 TBW524295:TBW524303 TBW524305:TBW589829 TBW589831:TBW589839 TBW589841:TBW655365 TBW655367:TBW655375 TBW655377:TBW720901 TBW720903:TBW720911 TBW720913:TBW786437 TBW786439:TBW786447 TBW786449:TBW851973 TBW851975:TBW851983 TBW851985:TBW917509 TBW917511:TBW917519 TBW917521:TBW983045 TBW983047:TBW983055 TBW983057:TBW1048576 TLS1:TLS11 TLS13:TLS21 TLS65543:TLS65551 TLS65553:TLS131077 TLS131079:TLS131087 TLS131089:TLS196613 TLS196615:TLS196623 TLS196625:TLS262149 TLS262151:TLS262159 TLS262161:TLS327685 TLS327687:TLS327695 TLS327697:TLS393221 TLS393223:TLS393231 TLS393233:TLS458757 TLS458759:TLS458767 TLS458769:TLS524293 TLS524295:TLS524303 TLS524305:TLS589829 TLS589831:TLS589839 TLS589841:TLS655365 TLS655367:TLS655375 TLS655377:TLS720901 TLS720903:TLS720911 TLS720913:TLS786437 TLS786439:TLS786447 TLS786449:TLS851973 TLS851975:TLS851983 TLS851985:TLS917509 TLS917511:TLS917519 TLS917521:TLS983045 TLS983047:TLS983055 TLS983057:TLS1048576 TVO1:TVO11 TVO13:TVO21 TVO65543:TVO65551 TVO65553:TVO131077 TVO131079:TVO131087 TVO131089:TVO196613 TVO196615:TVO196623 TVO196625:TVO262149 TVO262151:TVO262159 TVO262161:TVO327685 TVO327687:TVO327695 TVO327697:TVO393221 TVO393223:TVO393231 TVO393233:TVO458757 TVO458759:TVO458767 TVO458769:TVO524293 TVO524295:TVO524303 TVO524305:TVO589829 TVO589831:TVO589839 TVO589841:TVO655365 TVO655367:TVO655375 TVO655377:TVO720901 TVO720903:TVO720911 TVO720913:TVO786437 TVO786439:TVO786447 TVO786449:TVO851973 TVO851975:TVO851983 TVO851985:TVO917509 TVO917511:TVO917519 TVO917521:TVO983045 TVO983047:TVO983055 TVO983057:TVO1048576 UFK1:UFK11 UFK13:UFK21 UFK65543:UFK65551 UFK65553:UFK131077 UFK131079:UFK131087 UFK131089:UFK196613 UFK196615:UFK196623 UFK196625:UFK262149 UFK262151:UFK262159 UFK262161:UFK327685 UFK327687:UFK327695 UFK327697:UFK393221 UFK393223:UFK393231 UFK393233:UFK458757 UFK458759:UFK458767 UFK458769:UFK524293 UFK524295:UFK524303 UFK524305:UFK589829 UFK589831:UFK589839 UFK589841:UFK655365 UFK655367:UFK655375 UFK655377:UFK720901 UFK720903:UFK720911 UFK720913:UFK786437 UFK786439:UFK786447 UFK786449:UFK851973 UFK851975:UFK851983 UFK851985:UFK917509 UFK917511:UFK917519 UFK917521:UFK983045 UFK983047:UFK983055 UFK983057:UFK1048576 UPG1:UPG11 UPG13:UPG21 UPG65543:UPG65551 UPG65553:UPG131077 UPG131079:UPG131087 UPG131089:UPG196613 UPG196615:UPG196623 UPG196625:UPG262149 UPG262151:UPG262159 UPG262161:UPG327685 UPG327687:UPG327695 UPG327697:UPG393221 UPG393223:UPG393231 UPG393233:UPG458757 UPG458759:UPG458767 UPG458769:UPG524293 UPG524295:UPG524303 UPG524305:UPG589829 UPG589831:UPG589839 UPG589841:UPG655365 UPG655367:UPG655375 UPG655377:UPG720901 UPG720903:UPG720911 UPG720913:UPG786437 UPG786439:UPG786447 UPG786449:UPG851973 UPG851975:UPG851983 UPG851985:UPG917509 UPG917511:UPG917519 UPG917521:UPG983045 UPG983047:UPG983055 UPG983057:UPG1048576 UZC1:UZC11 UZC13:UZC21 UZC65543:UZC65551 UZC65553:UZC131077 UZC131079:UZC131087 UZC131089:UZC196613 UZC196615:UZC196623 UZC196625:UZC262149 UZC262151:UZC262159 UZC262161:UZC327685 UZC327687:UZC327695 UZC327697:UZC393221 UZC393223:UZC393231 UZC393233:UZC458757 UZC458759:UZC458767 UZC458769:UZC524293 UZC524295:UZC524303 UZC524305:UZC589829 UZC589831:UZC589839 UZC589841:UZC655365 UZC655367:UZC655375 UZC655377:UZC720901 UZC720903:UZC720911 UZC720913:UZC786437 UZC786439:UZC786447 UZC786449:UZC851973 UZC851975:UZC851983 UZC851985:UZC917509 UZC917511:UZC917519 UZC917521:UZC983045 UZC983047:UZC983055 UZC983057:UZC1048576 VIY1:VIY11 VIY13:VIY21 VIY65543:VIY65551 VIY65553:VIY131077 VIY131079:VIY131087 VIY131089:VIY196613 VIY196615:VIY196623 VIY196625:VIY262149 VIY262151:VIY262159 VIY262161:VIY327685 VIY327687:VIY327695 VIY327697:VIY393221 VIY393223:VIY393231 VIY393233:VIY458757 VIY458759:VIY458767 VIY458769:VIY524293 VIY524295:VIY524303 VIY524305:VIY589829 VIY589831:VIY589839 VIY589841:VIY655365 VIY655367:VIY655375 VIY655377:VIY720901 VIY720903:VIY720911 VIY720913:VIY786437 VIY786439:VIY786447 VIY786449:VIY851973 VIY851975:VIY851983 VIY851985:VIY917509 VIY917511:VIY917519 VIY917521:VIY983045 VIY983047:VIY983055 VIY983057:VIY1048576 VSU1:VSU11 VSU13:VSU21 VSU65543:VSU65551 VSU65553:VSU131077 VSU131079:VSU131087 VSU131089:VSU196613 VSU196615:VSU196623 VSU196625:VSU262149 VSU262151:VSU262159 VSU262161:VSU327685 VSU327687:VSU327695 VSU327697:VSU393221 VSU393223:VSU393231 VSU393233:VSU458757 VSU458759:VSU458767 VSU458769:VSU524293 VSU524295:VSU524303 VSU524305:VSU589829 VSU589831:VSU589839 VSU589841:VSU655365 VSU655367:VSU655375 VSU655377:VSU720901 VSU720903:VSU720911 VSU720913:VSU786437 VSU786439:VSU786447 VSU786449:VSU851973 VSU851975:VSU851983 VSU851985:VSU917509 VSU917511:VSU917519 VSU917521:VSU983045 VSU983047:VSU983055 VSU983057:VSU1048576 WCQ1:WCQ11 WCQ13:WCQ21 WCQ65543:WCQ65551 WCQ65553:WCQ131077 WCQ131079:WCQ131087 WCQ131089:WCQ196613 WCQ196615:WCQ196623 WCQ196625:WCQ262149 WCQ262151:WCQ262159 WCQ262161:WCQ327685 WCQ327687:WCQ327695 WCQ327697:WCQ393221 WCQ393223:WCQ393231 WCQ393233:WCQ458757 WCQ458759:WCQ458767 WCQ458769:WCQ524293 WCQ524295:WCQ524303 WCQ524305:WCQ589829 WCQ589831:WCQ589839 WCQ589841:WCQ655365 WCQ655367:WCQ655375 WCQ655377:WCQ720901 WCQ720903:WCQ720911 WCQ720913:WCQ786437 WCQ786439:WCQ786447 WCQ786449:WCQ851973 WCQ851975:WCQ851983 WCQ851985:WCQ917509 WCQ917511:WCQ917519 WCQ917521:WCQ983045 WCQ983047:WCQ983055 WCQ983057:WCQ1048576 WMM1:WMM11 WMM13:WMM21 WMM65543:WMM65551 WMM65553:WMM131077 WMM131079:WMM131087 WMM131089:WMM196613 WMM196615:WMM196623 WMM196625:WMM262149 WMM262151:WMM262159 WMM262161:WMM327685 WMM327687:WMM327695 WMM327697:WMM393221 WMM393223:WMM393231 WMM393233:WMM458757 WMM458759:WMM458767 WMM458769:WMM524293 WMM524295:WMM524303 WMM524305:WMM589829 WMM589831:WMM589839 WMM589841:WMM655365 WMM655367:WMM655375 WMM655377:WMM720901 WMM720903:WMM720911 WMM720913:WMM786437 WMM786439:WMM786447 WMM786449:WMM851973 WMM851975:WMM851983 WMM851985:WMM917509 WMM917511:WMM917519 WMM917521:WMM983045 WMM983047:WMM983055 WMM983057:WMM1048576 WWI1:WWI11 WWI13:WWI21 WWI65543:WWI65551 WWI65553:WWI131077 WWI131079:WWI131087 WWI131089:WWI196613 WWI196615:WWI196623 WWI196625:WWI262149 WWI262151:WWI262159 WWI262161:WWI327685 WWI327687:WWI327695 WWI327697:WWI393221 WWI393223:WWI393231 WWI393233:WWI458757 WWI458759:WWI458767 WWI458769:WWI524293 WWI524295:WWI524303 WWI524305:WWI589829 WWI589831:WWI589839 WWI589841:WWI655365 WWI655367:WWI655375 WWI655377:WWI720901 WWI720903:WWI720911 WWI720913:WWI786437 WWI786439:WWI786447 WWI786449:WWI851973 WWI851975:WWI851983 WWI851985:WWI917509 WWI917511:WWI917519 WWI917521:WWI983045 WWI983047:WWI983055 WWI983057:WWI1048576 WWI23:WWI65541 WMM23:WMM65541 WCQ23:WCQ65541 VSU23:VSU65541 VIY23:VIY65541 UZC23:UZC65541 UPG23:UPG65541 UFK23:UFK65541 TVO23:TVO65541 TLS23:TLS65541 TBW23:TBW65541 SSA23:SSA65541 SIE23:SIE65541 RYI23:RYI65541 ROM23:ROM65541 REQ23:REQ65541 QUU23:QUU65541 QKY23:QKY65541 QBC23:QBC65541 PRG23:PRG65541 PHK23:PHK65541 OXO23:OXO65541 ONS23:ONS65541 ODW23:ODW65541 NUA23:NUA65541 NKE23:NKE65541 NAI23:NAI65541 MQM23:MQM65541 MGQ23:MGQ65541 LWU23:LWU65541 LMY23:LMY65541 LDC23:LDC65541 KTG23:KTG65541 KJK23:KJK65541 JZO23:JZO65541 JPS23:JPS65541 JFW23:JFW65541 IWA23:IWA65541 IME23:IME65541 ICI23:ICI65541 HSM23:HSM65541 HIQ23:HIQ65541 GYU23:GYU65541 GOY23:GOY65541 GFC23:GFC65541 FVG23:FVG65541 FLK23:FLK65541 FBO23:FBO65541 ERS23:ERS65541 EHW23:EHW65541 DYA23:DYA65541 DOE23:DOE65541 DEI23:DEI65541 CUM23:CUM65541 CKQ23:CKQ65541 CAU23:CAU65541 BQY23:BQY65541 BHC23:BHC65541 AXG23:AXG65541 ANK23:ANK65541 ADO23:ADO65541 TS23:TS65541 JW23:JW65541 AA23:AA65541">
      <formula1>"一等奖,二等奖,三等奖,优秀奖,第１名,第２名,第３名,第４名,第５名,第６名,第７名,第８名"</formula1>
    </dataValidation>
  </dataValidation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"发明专利,实用新型专利"</xm:f>
          </x14:formula1>
          <xm:sqref>M5 JI5 TE5 ADA5 AMW5 AWS5 BGO5 BQK5 CAG5 CKC5 CTY5 DDU5 DNQ5 DXM5 EHI5 ERE5 FBA5 FKW5 FUS5 GEO5 GOK5 GYG5 HIC5 HRY5 IBU5 ILQ5 IVM5 JFI5 JPE5 JZA5 KIW5 KSS5 LCO5 LMK5 LWG5 MGC5 MPY5 MZU5 NJQ5 NTM5 ODI5 ONE5 OXA5 PGW5 PQS5 QAO5 QKK5 QUG5 REC5 RNY5 RXU5 SHQ5 SRM5 TBI5 TLE5 TVA5 UEW5 UOS5 UYO5 VIK5 VSG5 WCC5 WLY5 WVU5 M28 JI28 TE28 ADA28 AMW28 AWS28 BGO28 BQK28 CAG28 CKC28 CTY28 DDU28 DNQ28 DXM28 EHI28 ERE28 FBA28 FKW28 FUS28 GEO28 GOK28 GYG28 HIC28 HRY28 IBU28 ILQ28 IVM28 JFI28 JPE28 JZA28 KIW28 KSS28 LCO28 LMK28 LWG28 MGC28 MPY28 MZU28 NJQ28 NTM28 ODI28 ONE28 OXA28 PGW28 PQS28 QAO28 QKK28 QUG28 REC28 RNY28 RXU28 SHQ28 SRM28 TBI28 TLE28 TVA28 UEW28 UOS28 UYO28 VIK28 VSG28 WCC28 WLY28 WVU28 M32 JI32 TE32 ADA32 AMW32 AWS32 BGO32 BQK32 CAG32 CKC32 CTY32 DDU32 DNQ32 DXM32 EHI32 ERE32 FBA32 FKW32 FUS32 GEO32 GOK32 GYG32 HIC32 HRY32 IBU32 ILQ32 IVM32 JFI32 JPE32 JZA32 KIW32 KSS32 LCO32 LMK32 LWG32 MGC32 MPY32 MZU32 NJQ32 NTM32 ODI32 ONE32 OXA32 PGW32 PQS32 QAO32 QKK32 QUG32 REC32 RNY32 RXU32 SHQ32 SRM32 TBI32 TLE32 TVA32 UEW32 UOS32 UYO32 VIK32 VSG32 WCC32 WLY32 WVU32 M36 JI36 TE36 ADA36 AMW36 AWS36 BGO36 BQK36 CAG36 CKC36 CTY36 DDU36 DNQ36 DXM36 EHI36 ERE36 FBA36 FKW36 FUS36 GEO36 GOK36 GYG36 HIC36 HRY36 IBU36 ILQ36 IVM36 JFI36 JPE36 JZA36 KIW36 KSS36 LCO36 LMK36 LWG36 MGC36 MPY36 MZU36 NJQ36 NTM36 ODI36 ONE36 OXA36 PGW36 PQS36 QAO36 QKK36 QUG36 REC36 RNY36 RXU36 SHQ36 SRM36 TBI36 TLE36 TVA36 UEW36 UOS36 UYO36 VIK36 VSG36 WCC36 WLY36 WVU36 M40 M42 M57 M65535 JI65535 TE65535 ADA65535 AMW65535 AWS65535 BGO65535 BQK65535 CAG65535 CKC65535 CTY65535 DDU65535 DNQ65535 DXM65535 EHI65535 ERE65535 FBA65535 FKW65535 FUS65535 GEO65535 GOK65535 GYG65535 HIC65535 HRY65535 IBU65535 ILQ65535 IVM65535 JFI65535 JPE65535 JZA65535 KIW65535 KSS65535 LCO65535 LMK65535 LWG65535 MGC65535 MPY65535 MZU65535 NJQ65535 NTM65535 ODI65535 ONE65535 OXA65535 PGW65535 PQS65535 QAO65535 QKK65535 QUG65535 REC65535 RNY65535 RXU65535 SHQ65535 SRM65535 TBI65535 TLE65535 TVA65535 UEW65535 UOS65535 UYO65535 VIK65535 VSG65535 WCC65535 WLY65535 WVU65535 M65558 JI65558 TE65558 ADA65558 AMW65558 AWS65558 BGO65558 BQK65558 CAG65558 CKC65558 CTY65558 DDU65558 DNQ65558 DXM65558 EHI65558 ERE65558 FBA65558 FKW65558 FUS65558 GEO65558 GOK65558 GYG65558 HIC65558 HRY65558 IBU65558 ILQ65558 IVM65558 JFI65558 JPE65558 JZA65558 KIW65558 KSS65558 LCO65558 LMK65558 LWG65558 MGC65558 MPY65558 MZU65558 NJQ65558 NTM65558 ODI65558 ONE65558 OXA65558 PGW65558 PQS65558 QAO65558 QKK65558 QUG65558 REC65558 RNY65558 RXU65558 SHQ65558 SRM65558 TBI65558 TLE65558 TVA65558 UEW65558 UOS65558 UYO65558 VIK65558 VSG65558 WCC65558 WLY65558 WVU65558 M65562 JI65562 TE65562 ADA65562 AMW65562 AWS65562 BGO65562 BQK65562 CAG65562 CKC65562 CTY65562 DDU65562 DNQ65562 DXM65562 EHI65562 ERE65562 FBA65562 FKW65562 FUS65562 GEO65562 GOK65562 GYG65562 HIC65562 HRY65562 IBU65562 ILQ65562 IVM65562 JFI65562 JPE65562 JZA65562 KIW65562 KSS65562 LCO65562 LMK65562 LWG65562 MGC65562 MPY65562 MZU65562 NJQ65562 NTM65562 ODI65562 ONE65562 OXA65562 PGW65562 PQS65562 QAO65562 QKK65562 QUG65562 REC65562 RNY65562 RXU65562 SHQ65562 SRM65562 TBI65562 TLE65562 TVA65562 UEW65562 UOS65562 UYO65562 VIK65562 VSG65562 WCC65562 WLY65562 WVU65562 M65566 JI65566 TE65566 ADA65566 AMW65566 AWS65566 BGO65566 BQK65566 CAG65566 CKC65566 CTY65566 DDU65566 DNQ65566 DXM65566 EHI65566 ERE65566 FBA65566 FKW65566 FUS65566 GEO65566 GOK65566 GYG65566 HIC65566 HRY65566 IBU65566 ILQ65566 IVM65566 JFI65566 JPE65566 JZA65566 KIW65566 KSS65566 LCO65566 LMK65566 LWG65566 MGC65566 MPY65566 MZU65566 NJQ65566 NTM65566 ODI65566 ONE65566 OXA65566 PGW65566 PQS65566 QAO65566 QKK65566 QUG65566 REC65566 RNY65566 RXU65566 SHQ65566 SRM65566 TBI65566 TLE65566 TVA65566 UEW65566 UOS65566 UYO65566 VIK65566 VSG65566 WCC65566 WLY65566 WVU65566 M131071 JI131071 TE131071 ADA131071 AMW131071 AWS131071 BGO131071 BQK131071 CAG131071 CKC131071 CTY131071 DDU131071 DNQ131071 DXM131071 EHI131071 ERE131071 FBA131071 FKW131071 FUS131071 GEO131071 GOK131071 GYG131071 HIC131071 HRY131071 IBU131071 ILQ131071 IVM131071 JFI131071 JPE131071 JZA131071 KIW131071 KSS131071 LCO131071 LMK131071 LWG131071 MGC131071 MPY131071 MZU131071 NJQ131071 NTM131071 ODI131071 ONE131071 OXA131071 PGW131071 PQS131071 QAO131071 QKK131071 QUG131071 REC131071 RNY131071 RXU131071 SHQ131071 SRM131071 TBI131071 TLE131071 TVA131071 UEW131071 UOS131071 UYO131071 VIK131071 VSG131071 WCC131071 WLY131071 WVU131071 M131094 JI131094 TE131094 ADA131094 AMW131094 AWS131094 BGO131094 BQK131094 CAG131094 CKC131094 CTY131094 DDU131094 DNQ131094 DXM131094 EHI131094 ERE131094 FBA131094 FKW131094 FUS131094 GEO131094 GOK131094 GYG131094 HIC131094 HRY131094 IBU131094 ILQ131094 IVM131094 JFI131094 JPE131094 JZA131094 KIW131094 KSS131094 LCO131094 LMK131094 LWG131094 MGC131094 MPY131094 MZU131094 NJQ131094 NTM131094 ODI131094 ONE131094 OXA131094 PGW131094 PQS131094 QAO131094 QKK131094 QUG131094 REC131094 RNY131094 RXU131094 SHQ131094 SRM131094 TBI131094 TLE131094 TVA131094 UEW131094 UOS131094 UYO131094 VIK131094 VSG131094 WCC131094 WLY131094 WVU131094 M131098 JI131098 TE131098 ADA131098 AMW131098 AWS131098 BGO131098 BQK131098 CAG131098 CKC131098 CTY131098 DDU131098 DNQ131098 DXM131098 EHI131098 ERE131098 FBA131098 FKW131098 FUS131098 GEO131098 GOK131098 GYG131098 HIC131098 HRY131098 IBU131098 ILQ131098 IVM131098 JFI131098 JPE131098 JZA131098 KIW131098 KSS131098 LCO131098 LMK131098 LWG131098 MGC131098 MPY131098 MZU131098 NJQ131098 NTM131098 ODI131098 ONE131098 OXA131098 PGW131098 PQS131098 QAO131098 QKK131098 QUG131098 REC131098 RNY131098 RXU131098 SHQ131098 SRM131098 TBI131098 TLE131098 TVA131098 UEW131098 UOS131098 UYO131098 VIK131098 VSG131098 WCC131098 WLY131098 WVU131098 M131102 JI131102 TE131102 ADA131102 AMW131102 AWS131102 BGO131102 BQK131102 CAG131102 CKC131102 CTY131102 DDU131102 DNQ131102 DXM131102 EHI131102 ERE131102 FBA131102 FKW131102 FUS131102 GEO131102 GOK131102 GYG131102 HIC131102 HRY131102 IBU131102 ILQ131102 IVM131102 JFI131102 JPE131102 JZA131102 KIW131102 KSS131102 LCO131102 LMK131102 LWG131102 MGC131102 MPY131102 MZU131102 NJQ131102 NTM131102 ODI131102 ONE131102 OXA131102 PGW131102 PQS131102 QAO131102 QKK131102 QUG131102 REC131102 RNY131102 RXU131102 SHQ131102 SRM131102 TBI131102 TLE131102 TVA131102 UEW131102 UOS131102 UYO131102 VIK131102 VSG131102 WCC131102 WLY131102 WVU131102 M196607 JI196607 TE196607 ADA196607 AMW196607 AWS196607 BGO196607 BQK196607 CAG196607 CKC196607 CTY196607 DDU196607 DNQ196607 DXM196607 EHI196607 ERE196607 FBA196607 FKW196607 FUS196607 GEO196607 GOK196607 GYG196607 HIC196607 HRY196607 IBU196607 ILQ196607 IVM196607 JFI196607 JPE196607 JZA196607 KIW196607 KSS196607 LCO196607 LMK196607 LWG196607 MGC196607 MPY196607 MZU196607 NJQ196607 NTM196607 ODI196607 ONE196607 OXA196607 PGW196607 PQS196607 QAO196607 QKK196607 QUG196607 REC196607 RNY196607 RXU196607 SHQ196607 SRM196607 TBI196607 TLE196607 TVA196607 UEW196607 UOS196607 UYO196607 VIK196607 VSG196607 WCC196607 WLY196607 WVU196607 M196630 JI196630 TE196630 ADA196630 AMW196630 AWS196630 BGO196630 BQK196630 CAG196630 CKC196630 CTY196630 DDU196630 DNQ196630 DXM196630 EHI196630 ERE196630 FBA196630 FKW196630 FUS196630 GEO196630 GOK196630 GYG196630 HIC196630 HRY196630 IBU196630 ILQ196630 IVM196630 JFI196630 JPE196630 JZA196630 KIW196630 KSS196630 LCO196630 LMK196630 LWG196630 MGC196630 MPY196630 MZU196630 NJQ196630 NTM196630 ODI196630 ONE196630 OXA196630 PGW196630 PQS196630 QAO196630 QKK196630 QUG196630 REC196630 RNY196630 RXU196630 SHQ196630 SRM196630 TBI196630 TLE196630 TVA196630 UEW196630 UOS196630 UYO196630 VIK196630 VSG196630 WCC196630 WLY196630 WVU196630 M196634 JI196634 TE196634 ADA196634 AMW196634 AWS196634 BGO196634 BQK196634 CAG196634 CKC196634 CTY196634 DDU196634 DNQ196634 DXM196634 EHI196634 ERE196634 FBA196634 FKW196634 FUS196634 GEO196634 GOK196634 GYG196634 HIC196634 HRY196634 IBU196634 ILQ196634 IVM196634 JFI196634 JPE196634 JZA196634 KIW196634 KSS196634 LCO196634 LMK196634 LWG196634 MGC196634 MPY196634 MZU196634 NJQ196634 NTM196634 ODI196634 ONE196634 OXA196634 PGW196634 PQS196634 QAO196634 QKK196634 QUG196634 REC196634 RNY196634 RXU196634 SHQ196634 SRM196634 TBI196634 TLE196634 TVA196634 UEW196634 UOS196634 UYO196634 VIK196634 VSG196634 WCC196634 WLY196634 WVU196634 M196638 JI196638 TE196638 ADA196638 AMW196638 AWS196638 BGO196638 BQK196638 CAG196638 CKC196638 CTY196638 DDU196638 DNQ196638 DXM196638 EHI196638 ERE196638 FBA196638 FKW196638 FUS196638 GEO196638 GOK196638 GYG196638 HIC196638 HRY196638 IBU196638 ILQ196638 IVM196638 JFI196638 JPE196638 JZA196638 KIW196638 KSS196638 LCO196638 LMK196638 LWG196638 MGC196638 MPY196638 MZU196638 NJQ196638 NTM196638 ODI196638 ONE196638 OXA196638 PGW196638 PQS196638 QAO196638 QKK196638 QUG196638 REC196638 RNY196638 RXU196638 SHQ196638 SRM196638 TBI196638 TLE196638 TVA196638 UEW196638 UOS196638 UYO196638 VIK196638 VSG196638 WCC196638 WLY196638 WVU196638 M262143 JI262143 TE262143 ADA262143 AMW262143 AWS262143 BGO262143 BQK262143 CAG262143 CKC262143 CTY262143 DDU262143 DNQ262143 DXM262143 EHI262143 ERE262143 FBA262143 FKW262143 FUS262143 GEO262143 GOK262143 GYG262143 HIC262143 HRY262143 IBU262143 ILQ262143 IVM262143 JFI262143 JPE262143 JZA262143 KIW262143 KSS262143 LCO262143 LMK262143 LWG262143 MGC262143 MPY262143 MZU262143 NJQ262143 NTM262143 ODI262143 ONE262143 OXA262143 PGW262143 PQS262143 QAO262143 QKK262143 QUG262143 REC262143 RNY262143 RXU262143 SHQ262143 SRM262143 TBI262143 TLE262143 TVA262143 UEW262143 UOS262143 UYO262143 VIK262143 VSG262143 WCC262143 WLY262143 WVU262143 M262166 JI262166 TE262166 ADA262166 AMW262166 AWS262166 BGO262166 BQK262166 CAG262166 CKC262166 CTY262166 DDU262166 DNQ262166 DXM262166 EHI262166 ERE262166 FBA262166 FKW262166 FUS262166 GEO262166 GOK262166 GYG262166 HIC262166 HRY262166 IBU262166 ILQ262166 IVM262166 JFI262166 JPE262166 JZA262166 KIW262166 KSS262166 LCO262166 LMK262166 LWG262166 MGC262166 MPY262166 MZU262166 NJQ262166 NTM262166 ODI262166 ONE262166 OXA262166 PGW262166 PQS262166 QAO262166 QKK262166 QUG262166 REC262166 RNY262166 RXU262166 SHQ262166 SRM262166 TBI262166 TLE262166 TVA262166 UEW262166 UOS262166 UYO262166 VIK262166 VSG262166 WCC262166 WLY262166 WVU262166 M262170 JI262170 TE262170 ADA262170 AMW262170 AWS262170 BGO262170 BQK262170 CAG262170 CKC262170 CTY262170 DDU262170 DNQ262170 DXM262170 EHI262170 ERE262170 FBA262170 FKW262170 FUS262170 GEO262170 GOK262170 GYG262170 HIC262170 HRY262170 IBU262170 ILQ262170 IVM262170 JFI262170 JPE262170 JZA262170 KIW262170 KSS262170 LCO262170 LMK262170 LWG262170 MGC262170 MPY262170 MZU262170 NJQ262170 NTM262170 ODI262170 ONE262170 OXA262170 PGW262170 PQS262170 QAO262170 QKK262170 QUG262170 REC262170 RNY262170 RXU262170 SHQ262170 SRM262170 TBI262170 TLE262170 TVA262170 UEW262170 UOS262170 UYO262170 VIK262170 VSG262170 WCC262170 WLY262170 WVU262170 M262174 JI262174 TE262174 ADA262174 AMW262174 AWS262174 BGO262174 BQK262174 CAG262174 CKC262174 CTY262174 DDU262174 DNQ262174 DXM262174 EHI262174 ERE262174 FBA262174 FKW262174 FUS262174 GEO262174 GOK262174 GYG262174 HIC262174 HRY262174 IBU262174 ILQ262174 IVM262174 JFI262174 JPE262174 JZA262174 KIW262174 KSS262174 LCO262174 LMK262174 LWG262174 MGC262174 MPY262174 MZU262174 NJQ262174 NTM262174 ODI262174 ONE262174 OXA262174 PGW262174 PQS262174 QAO262174 QKK262174 QUG262174 REC262174 RNY262174 RXU262174 SHQ262174 SRM262174 TBI262174 TLE262174 TVA262174 UEW262174 UOS262174 UYO262174 VIK262174 VSG262174 WCC262174 WLY262174 WVU262174 M327679 JI327679 TE327679 ADA327679 AMW327679 AWS327679 BGO327679 BQK327679 CAG327679 CKC327679 CTY327679 DDU327679 DNQ327679 DXM327679 EHI327679 ERE327679 FBA327679 FKW327679 FUS327679 GEO327679 GOK327679 GYG327679 HIC327679 HRY327679 IBU327679 ILQ327679 IVM327679 JFI327679 JPE327679 JZA327679 KIW327679 KSS327679 LCO327679 LMK327679 LWG327679 MGC327679 MPY327679 MZU327679 NJQ327679 NTM327679 ODI327679 ONE327679 OXA327679 PGW327679 PQS327679 QAO327679 QKK327679 QUG327679 REC327679 RNY327679 RXU327679 SHQ327679 SRM327679 TBI327679 TLE327679 TVA327679 UEW327679 UOS327679 UYO327679 VIK327679 VSG327679 WCC327679 WLY327679 WVU327679 M327702 JI327702 TE327702 ADA327702 AMW327702 AWS327702 BGO327702 BQK327702 CAG327702 CKC327702 CTY327702 DDU327702 DNQ327702 DXM327702 EHI327702 ERE327702 FBA327702 FKW327702 FUS327702 GEO327702 GOK327702 GYG327702 HIC327702 HRY327702 IBU327702 ILQ327702 IVM327702 JFI327702 JPE327702 JZA327702 KIW327702 KSS327702 LCO327702 LMK327702 LWG327702 MGC327702 MPY327702 MZU327702 NJQ327702 NTM327702 ODI327702 ONE327702 OXA327702 PGW327702 PQS327702 QAO327702 QKK327702 QUG327702 REC327702 RNY327702 RXU327702 SHQ327702 SRM327702 TBI327702 TLE327702 TVA327702 UEW327702 UOS327702 UYO327702 VIK327702 VSG327702 WCC327702 WLY327702 WVU327702 M327706 JI327706 TE327706 ADA327706 AMW327706 AWS327706 BGO327706 BQK327706 CAG327706 CKC327706 CTY327706 DDU327706 DNQ327706 DXM327706 EHI327706 ERE327706 FBA327706 FKW327706 FUS327706 GEO327706 GOK327706 GYG327706 HIC327706 HRY327706 IBU327706 ILQ327706 IVM327706 JFI327706 JPE327706 JZA327706 KIW327706 KSS327706 LCO327706 LMK327706 LWG327706 MGC327706 MPY327706 MZU327706 NJQ327706 NTM327706 ODI327706 ONE327706 OXA327706 PGW327706 PQS327706 QAO327706 QKK327706 QUG327706 REC327706 RNY327706 RXU327706 SHQ327706 SRM327706 TBI327706 TLE327706 TVA327706 UEW327706 UOS327706 UYO327706 VIK327706 VSG327706 WCC327706 WLY327706 WVU327706 M327710 JI327710 TE327710 ADA327710 AMW327710 AWS327710 BGO327710 BQK327710 CAG327710 CKC327710 CTY327710 DDU327710 DNQ327710 DXM327710 EHI327710 ERE327710 FBA327710 FKW327710 FUS327710 GEO327710 GOK327710 GYG327710 HIC327710 HRY327710 IBU327710 ILQ327710 IVM327710 JFI327710 JPE327710 JZA327710 KIW327710 KSS327710 LCO327710 LMK327710 LWG327710 MGC327710 MPY327710 MZU327710 NJQ327710 NTM327710 ODI327710 ONE327710 OXA327710 PGW327710 PQS327710 QAO327710 QKK327710 QUG327710 REC327710 RNY327710 RXU327710 SHQ327710 SRM327710 TBI327710 TLE327710 TVA327710 UEW327710 UOS327710 UYO327710 VIK327710 VSG327710 WCC327710 WLY327710 WVU327710 M393215 JI393215 TE393215 ADA393215 AMW393215 AWS393215 BGO393215 BQK393215 CAG393215 CKC393215 CTY393215 DDU393215 DNQ393215 DXM393215 EHI393215 ERE393215 FBA393215 FKW393215 FUS393215 GEO393215 GOK393215 GYG393215 HIC393215 HRY393215 IBU393215 ILQ393215 IVM393215 JFI393215 JPE393215 JZA393215 KIW393215 KSS393215 LCO393215 LMK393215 LWG393215 MGC393215 MPY393215 MZU393215 NJQ393215 NTM393215 ODI393215 ONE393215 OXA393215 PGW393215 PQS393215 QAO393215 QKK393215 QUG393215 REC393215 RNY393215 RXU393215 SHQ393215 SRM393215 TBI393215 TLE393215 TVA393215 UEW393215 UOS393215 UYO393215 VIK393215 VSG393215 WCC393215 WLY393215 WVU393215 M393238 JI393238 TE393238 ADA393238 AMW393238 AWS393238 BGO393238 BQK393238 CAG393238 CKC393238 CTY393238 DDU393238 DNQ393238 DXM393238 EHI393238 ERE393238 FBA393238 FKW393238 FUS393238 GEO393238 GOK393238 GYG393238 HIC393238 HRY393238 IBU393238 ILQ393238 IVM393238 JFI393238 JPE393238 JZA393238 KIW393238 KSS393238 LCO393238 LMK393238 LWG393238 MGC393238 MPY393238 MZU393238 NJQ393238 NTM393238 ODI393238 ONE393238 OXA393238 PGW393238 PQS393238 QAO393238 QKK393238 QUG393238 REC393238 RNY393238 RXU393238 SHQ393238 SRM393238 TBI393238 TLE393238 TVA393238 UEW393238 UOS393238 UYO393238 VIK393238 VSG393238 WCC393238 WLY393238 WVU393238 M393242 JI393242 TE393242 ADA393242 AMW393242 AWS393242 BGO393242 BQK393242 CAG393242 CKC393242 CTY393242 DDU393242 DNQ393242 DXM393242 EHI393242 ERE393242 FBA393242 FKW393242 FUS393242 GEO393242 GOK393242 GYG393242 HIC393242 HRY393242 IBU393242 ILQ393242 IVM393242 JFI393242 JPE393242 JZA393242 KIW393242 KSS393242 LCO393242 LMK393242 LWG393242 MGC393242 MPY393242 MZU393242 NJQ393242 NTM393242 ODI393242 ONE393242 OXA393242 PGW393242 PQS393242 QAO393242 QKK393242 QUG393242 REC393242 RNY393242 RXU393242 SHQ393242 SRM393242 TBI393242 TLE393242 TVA393242 UEW393242 UOS393242 UYO393242 VIK393242 VSG393242 WCC393242 WLY393242 WVU393242 M393246 JI393246 TE393246 ADA393246 AMW393246 AWS393246 BGO393246 BQK393246 CAG393246 CKC393246 CTY393246 DDU393246 DNQ393246 DXM393246 EHI393246 ERE393246 FBA393246 FKW393246 FUS393246 GEO393246 GOK393246 GYG393246 HIC393246 HRY393246 IBU393246 ILQ393246 IVM393246 JFI393246 JPE393246 JZA393246 KIW393246 KSS393246 LCO393246 LMK393246 LWG393246 MGC393246 MPY393246 MZU393246 NJQ393246 NTM393246 ODI393246 ONE393246 OXA393246 PGW393246 PQS393246 QAO393246 QKK393246 QUG393246 REC393246 RNY393246 RXU393246 SHQ393246 SRM393246 TBI393246 TLE393246 TVA393246 UEW393246 UOS393246 UYO393246 VIK393246 VSG393246 WCC393246 WLY393246 WVU393246 M458751 JI458751 TE458751 ADA458751 AMW458751 AWS458751 BGO458751 BQK458751 CAG458751 CKC458751 CTY458751 DDU458751 DNQ458751 DXM458751 EHI458751 ERE458751 FBA458751 FKW458751 FUS458751 GEO458751 GOK458751 GYG458751 HIC458751 HRY458751 IBU458751 ILQ458751 IVM458751 JFI458751 JPE458751 JZA458751 KIW458751 KSS458751 LCO458751 LMK458751 LWG458751 MGC458751 MPY458751 MZU458751 NJQ458751 NTM458751 ODI458751 ONE458751 OXA458751 PGW458751 PQS458751 QAO458751 QKK458751 QUG458751 REC458751 RNY458751 RXU458751 SHQ458751 SRM458751 TBI458751 TLE458751 TVA458751 UEW458751 UOS458751 UYO458751 VIK458751 VSG458751 WCC458751 WLY458751 WVU458751 M458774 JI458774 TE458774 ADA458774 AMW458774 AWS458774 BGO458774 BQK458774 CAG458774 CKC458774 CTY458774 DDU458774 DNQ458774 DXM458774 EHI458774 ERE458774 FBA458774 FKW458774 FUS458774 GEO458774 GOK458774 GYG458774 HIC458774 HRY458774 IBU458774 ILQ458774 IVM458774 JFI458774 JPE458774 JZA458774 KIW458774 KSS458774 LCO458774 LMK458774 LWG458774 MGC458774 MPY458774 MZU458774 NJQ458774 NTM458774 ODI458774 ONE458774 OXA458774 PGW458774 PQS458774 QAO458774 QKK458774 QUG458774 REC458774 RNY458774 RXU458774 SHQ458774 SRM458774 TBI458774 TLE458774 TVA458774 UEW458774 UOS458774 UYO458774 VIK458774 VSG458774 WCC458774 WLY458774 WVU458774 M458778 JI458778 TE458778 ADA458778 AMW458778 AWS458778 BGO458778 BQK458778 CAG458778 CKC458778 CTY458778 DDU458778 DNQ458778 DXM458778 EHI458778 ERE458778 FBA458778 FKW458778 FUS458778 GEO458778 GOK458778 GYG458778 HIC458778 HRY458778 IBU458778 ILQ458778 IVM458778 JFI458778 JPE458778 JZA458778 KIW458778 KSS458778 LCO458778 LMK458778 LWG458778 MGC458778 MPY458778 MZU458778 NJQ458778 NTM458778 ODI458778 ONE458778 OXA458778 PGW458778 PQS458778 QAO458778 QKK458778 QUG458778 REC458778 RNY458778 RXU458778 SHQ458778 SRM458778 TBI458778 TLE458778 TVA458778 UEW458778 UOS458778 UYO458778 VIK458778 VSG458778 WCC458778 WLY458778 WVU458778 M458782 JI458782 TE458782 ADA458782 AMW458782 AWS458782 BGO458782 BQK458782 CAG458782 CKC458782 CTY458782 DDU458782 DNQ458782 DXM458782 EHI458782 ERE458782 FBA458782 FKW458782 FUS458782 GEO458782 GOK458782 GYG458782 HIC458782 HRY458782 IBU458782 ILQ458782 IVM458782 JFI458782 JPE458782 JZA458782 KIW458782 KSS458782 LCO458782 LMK458782 LWG458782 MGC458782 MPY458782 MZU458782 NJQ458782 NTM458782 ODI458782 ONE458782 OXA458782 PGW458782 PQS458782 QAO458782 QKK458782 QUG458782 REC458782 RNY458782 RXU458782 SHQ458782 SRM458782 TBI458782 TLE458782 TVA458782 UEW458782 UOS458782 UYO458782 VIK458782 VSG458782 WCC458782 WLY458782 WVU458782 M524287 JI524287 TE524287 ADA524287 AMW524287 AWS524287 BGO524287 BQK524287 CAG524287 CKC524287 CTY524287 DDU524287 DNQ524287 DXM524287 EHI524287 ERE524287 FBA524287 FKW524287 FUS524287 GEO524287 GOK524287 GYG524287 HIC524287 HRY524287 IBU524287 ILQ524287 IVM524287 JFI524287 JPE524287 JZA524287 KIW524287 KSS524287 LCO524287 LMK524287 LWG524287 MGC524287 MPY524287 MZU524287 NJQ524287 NTM524287 ODI524287 ONE524287 OXA524287 PGW524287 PQS524287 QAO524287 QKK524287 QUG524287 REC524287 RNY524287 RXU524287 SHQ524287 SRM524287 TBI524287 TLE524287 TVA524287 UEW524287 UOS524287 UYO524287 VIK524287 VSG524287 WCC524287 WLY524287 WVU524287 M524310 JI524310 TE524310 ADA524310 AMW524310 AWS524310 BGO524310 BQK524310 CAG524310 CKC524310 CTY524310 DDU524310 DNQ524310 DXM524310 EHI524310 ERE524310 FBA524310 FKW524310 FUS524310 GEO524310 GOK524310 GYG524310 HIC524310 HRY524310 IBU524310 ILQ524310 IVM524310 JFI524310 JPE524310 JZA524310 KIW524310 KSS524310 LCO524310 LMK524310 LWG524310 MGC524310 MPY524310 MZU524310 NJQ524310 NTM524310 ODI524310 ONE524310 OXA524310 PGW524310 PQS524310 QAO524310 QKK524310 QUG524310 REC524310 RNY524310 RXU524310 SHQ524310 SRM524310 TBI524310 TLE524310 TVA524310 UEW524310 UOS524310 UYO524310 VIK524310 VSG524310 WCC524310 WLY524310 WVU524310 M524314 JI524314 TE524314 ADA524314 AMW524314 AWS524314 BGO524314 BQK524314 CAG524314 CKC524314 CTY524314 DDU524314 DNQ524314 DXM524314 EHI524314 ERE524314 FBA524314 FKW524314 FUS524314 GEO524314 GOK524314 GYG524314 HIC524314 HRY524314 IBU524314 ILQ524314 IVM524314 JFI524314 JPE524314 JZA524314 KIW524314 KSS524314 LCO524314 LMK524314 LWG524314 MGC524314 MPY524314 MZU524314 NJQ524314 NTM524314 ODI524314 ONE524314 OXA524314 PGW524314 PQS524314 QAO524314 QKK524314 QUG524314 REC524314 RNY524314 RXU524314 SHQ524314 SRM524314 TBI524314 TLE524314 TVA524314 UEW524314 UOS524314 UYO524314 VIK524314 VSG524314 WCC524314 WLY524314 WVU524314 M524318 JI524318 TE524318 ADA524318 AMW524318 AWS524318 BGO524318 BQK524318 CAG524318 CKC524318 CTY524318 DDU524318 DNQ524318 DXM524318 EHI524318 ERE524318 FBA524318 FKW524318 FUS524318 GEO524318 GOK524318 GYG524318 HIC524318 HRY524318 IBU524318 ILQ524318 IVM524318 JFI524318 JPE524318 JZA524318 KIW524318 KSS524318 LCO524318 LMK524318 LWG524318 MGC524318 MPY524318 MZU524318 NJQ524318 NTM524318 ODI524318 ONE524318 OXA524318 PGW524318 PQS524318 QAO524318 QKK524318 QUG524318 REC524318 RNY524318 RXU524318 SHQ524318 SRM524318 TBI524318 TLE524318 TVA524318 UEW524318 UOS524318 UYO524318 VIK524318 VSG524318 WCC524318 WLY524318 WVU524318 M589823 JI589823 TE589823 ADA589823 AMW589823 AWS589823 BGO589823 BQK589823 CAG589823 CKC589823 CTY589823 DDU589823 DNQ589823 DXM589823 EHI589823 ERE589823 FBA589823 FKW589823 FUS589823 GEO589823 GOK589823 GYG589823 HIC589823 HRY589823 IBU589823 ILQ589823 IVM589823 JFI589823 JPE589823 JZA589823 KIW589823 KSS589823 LCO589823 LMK589823 LWG589823 MGC589823 MPY589823 MZU589823 NJQ589823 NTM589823 ODI589823 ONE589823 OXA589823 PGW589823 PQS589823 QAO589823 QKK589823 QUG589823 REC589823 RNY589823 RXU589823 SHQ589823 SRM589823 TBI589823 TLE589823 TVA589823 UEW589823 UOS589823 UYO589823 VIK589823 VSG589823 WCC589823 WLY589823 WVU589823 M589846 JI589846 TE589846 ADA589846 AMW589846 AWS589846 BGO589846 BQK589846 CAG589846 CKC589846 CTY589846 DDU589846 DNQ589846 DXM589846 EHI589846 ERE589846 FBA589846 FKW589846 FUS589846 GEO589846 GOK589846 GYG589846 HIC589846 HRY589846 IBU589846 ILQ589846 IVM589846 JFI589846 JPE589846 JZA589846 KIW589846 KSS589846 LCO589846 LMK589846 LWG589846 MGC589846 MPY589846 MZU589846 NJQ589846 NTM589846 ODI589846 ONE589846 OXA589846 PGW589846 PQS589846 QAO589846 QKK589846 QUG589846 REC589846 RNY589846 RXU589846 SHQ589846 SRM589846 TBI589846 TLE589846 TVA589846 UEW589846 UOS589846 UYO589846 VIK589846 VSG589846 WCC589846 WLY589846 WVU589846 M589850 JI589850 TE589850 ADA589850 AMW589850 AWS589850 BGO589850 BQK589850 CAG589850 CKC589850 CTY589850 DDU589850 DNQ589850 DXM589850 EHI589850 ERE589850 FBA589850 FKW589850 FUS589850 GEO589850 GOK589850 GYG589850 HIC589850 HRY589850 IBU589850 ILQ589850 IVM589850 JFI589850 JPE589850 JZA589850 KIW589850 KSS589850 LCO589850 LMK589850 LWG589850 MGC589850 MPY589850 MZU589850 NJQ589850 NTM589850 ODI589850 ONE589850 OXA589850 PGW589850 PQS589850 QAO589850 QKK589850 QUG589850 REC589850 RNY589850 RXU589850 SHQ589850 SRM589850 TBI589850 TLE589850 TVA589850 UEW589850 UOS589850 UYO589850 VIK589850 VSG589850 WCC589850 WLY589850 WVU589850 M589854 JI589854 TE589854 ADA589854 AMW589854 AWS589854 BGO589854 BQK589854 CAG589854 CKC589854 CTY589854 DDU589854 DNQ589854 DXM589854 EHI589854 ERE589854 FBA589854 FKW589854 FUS589854 GEO589854 GOK589854 GYG589854 HIC589854 HRY589854 IBU589854 ILQ589854 IVM589854 JFI589854 JPE589854 JZA589854 KIW589854 KSS589854 LCO589854 LMK589854 LWG589854 MGC589854 MPY589854 MZU589854 NJQ589854 NTM589854 ODI589854 ONE589854 OXA589854 PGW589854 PQS589854 QAO589854 QKK589854 QUG589854 REC589854 RNY589854 RXU589854 SHQ589854 SRM589854 TBI589854 TLE589854 TVA589854 UEW589854 UOS589854 UYO589854 VIK589854 VSG589854 WCC589854 WLY589854 WVU589854 M655359 JI655359 TE655359 ADA655359 AMW655359 AWS655359 BGO655359 BQK655359 CAG655359 CKC655359 CTY655359 DDU655359 DNQ655359 DXM655359 EHI655359 ERE655359 FBA655359 FKW655359 FUS655359 GEO655359 GOK655359 GYG655359 HIC655359 HRY655359 IBU655359 ILQ655359 IVM655359 JFI655359 JPE655359 JZA655359 KIW655359 KSS655359 LCO655359 LMK655359 LWG655359 MGC655359 MPY655359 MZU655359 NJQ655359 NTM655359 ODI655359 ONE655359 OXA655359 PGW655359 PQS655359 QAO655359 QKK655359 QUG655359 REC655359 RNY655359 RXU655359 SHQ655359 SRM655359 TBI655359 TLE655359 TVA655359 UEW655359 UOS655359 UYO655359 VIK655359 VSG655359 WCC655359 WLY655359 WVU655359 M655382 JI655382 TE655382 ADA655382 AMW655382 AWS655382 BGO655382 BQK655382 CAG655382 CKC655382 CTY655382 DDU655382 DNQ655382 DXM655382 EHI655382 ERE655382 FBA655382 FKW655382 FUS655382 GEO655382 GOK655382 GYG655382 HIC655382 HRY655382 IBU655382 ILQ655382 IVM655382 JFI655382 JPE655382 JZA655382 KIW655382 KSS655382 LCO655382 LMK655382 LWG655382 MGC655382 MPY655382 MZU655382 NJQ655382 NTM655382 ODI655382 ONE655382 OXA655382 PGW655382 PQS655382 QAO655382 QKK655382 QUG655382 REC655382 RNY655382 RXU655382 SHQ655382 SRM655382 TBI655382 TLE655382 TVA655382 UEW655382 UOS655382 UYO655382 VIK655382 VSG655382 WCC655382 WLY655382 WVU655382 M655386 JI655386 TE655386 ADA655386 AMW655386 AWS655386 BGO655386 BQK655386 CAG655386 CKC655386 CTY655386 DDU655386 DNQ655386 DXM655386 EHI655386 ERE655386 FBA655386 FKW655386 FUS655386 GEO655386 GOK655386 GYG655386 HIC655386 HRY655386 IBU655386 ILQ655386 IVM655386 JFI655386 JPE655386 JZA655386 KIW655386 KSS655386 LCO655386 LMK655386 LWG655386 MGC655386 MPY655386 MZU655386 NJQ655386 NTM655386 ODI655386 ONE655386 OXA655386 PGW655386 PQS655386 QAO655386 QKK655386 QUG655386 REC655386 RNY655386 RXU655386 SHQ655386 SRM655386 TBI655386 TLE655386 TVA655386 UEW655386 UOS655386 UYO655386 VIK655386 VSG655386 WCC655386 WLY655386 WVU655386 M655390 JI655390 TE655390 ADA655390 AMW655390 AWS655390 BGO655390 BQK655390 CAG655390 CKC655390 CTY655390 DDU655390 DNQ655390 DXM655390 EHI655390 ERE655390 FBA655390 FKW655390 FUS655390 GEO655390 GOK655390 GYG655390 HIC655390 HRY655390 IBU655390 ILQ655390 IVM655390 JFI655390 JPE655390 JZA655390 KIW655390 KSS655390 LCO655390 LMK655390 LWG655390 MGC655390 MPY655390 MZU655390 NJQ655390 NTM655390 ODI655390 ONE655390 OXA655390 PGW655390 PQS655390 QAO655390 QKK655390 QUG655390 REC655390 RNY655390 RXU655390 SHQ655390 SRM655390 TBI655390 TLE655390 TVA655390 UEW655390 UOS655390 UYO655390 VIK655390 VSG655390 WCC655390 WLY655390 WVU655390 M720895 JI720895 TE720895 ADA720895 AMW720895 AWS720895 BGO720895 BQK720895 CAG720895 CKC720895 CTY720895 DDU720895 DNQ720895 DXM720895 EHI720895 ERE720895 FBA720895 FKW720895 FUS720895 GEO720895 GOK720895 GYG720895 HIC720895 HRY720895 IBU720895 ILQ720895 IVM720895 JFI720895 JPE720895 JZA720895 KIW720895 KSS720895 LCO720895 LMK720895 LWG720895 MGC720895 MPY720895 MZU720895 NJQ720895 NTM720895 ODI720895 ONE720895 OXA720895 PGW720895 PQS720895 QAO720895 QKK720895 QUG720895 REC720895 RNY720895 RXU720895 SHQ720895 SRM720895 TBI720895 TLE720895 TVA720895 UEW720895 UOS720895 UYO720895 VIK720895 VSG720895 WCC720895 WLY720895 WVU720895 M720918 JI720918 TE720918 ADA720918 AMW720918 AWS720918 BGO720918 BQK720918 CAG720918 CKC720918 CTY720918 DDU720918 DNQ720918 DXM720918 EHI720918 ERE720918 FBA720918 FKW720918 FUS720918 GEO720918 GOK720918 GYG720918 HIC720918 HRY720918 IBU720918 ILQ720918 IVM720918 JFI720918 JPE720918 JZA720918 KIW720918 KSS720918 LCO720918 LMK720918 LWG720918 MGC720918 MPY720918 MZU720918 NJQ720918 NTM720918 ODI720918 ONE720918 OXA720918 PGW720918 PQS720918 QAO720918 QKK720918 QUG720918 REC720918 RNY720918 RXU720918 SHQ720918 SRM720918 TBI720918 TLE720918 TVA720918 UEW720918 UOS720918 UYO720918 VIK720918 VSG720918 WCC720918 WLY720918 WVU720918 M720922 JI720922 TE720922 ADA720922 AMW720922 AWS720922 BGO720922 BQK720922 CAG720922 CKC720922 CTY720922 DDU720922 DNQ720922 DXM720922 EHI720922 ERE720922 FBA720922 FKW720922 FUS720922 GEO720922 GOK720922 GYG720922 HIC720922 HRY720922 IBU720922 ILQ720922 IVM720922 JFI720922 JPE720922 JZA720922 KIW720922 KSS720922 LCO720922 LMK720922 LWG720922 MGC720922 MPY720922 MZU720922 NJQ720922 NTM720922 ODI720922 ONE720922 OXA720922 PGW720922 PQS720922 QAO720922 QKK720922 QUG720922 REC720922 RNY720922 RXU720922 SHQ720922 SRM720922 TBI720922 TLE720922 TVA720922 UEW720922 UOS720922 UYO720922 VIK720922 VSG720922 WCC720922 WLY720922 WVU720922 M720926 JI720926 TE720926 ADA720926 AMW720926 AWS720926 BGO720926 BQK720926 CAG720926 CKC720926 CTY720926 DDU720926 DNQ720926 DXM720926 EHI720926 ERE720926 FBA720926 FKW720926 FUS720926 GEO720926 GOK720926 GYG720926 HIC720926 HRY720926 IBU720926 ILQ720926 IVM720926 JFI720926 JPE720926 JZA720926 KIW720926 KSS720926 LCO720926 LMK720926 LWG720926 MGC720926 MPY720926 MZU720926 NJQ720926 NTM720926 ODI720926 ONE720926 OXA720926 PGW720926 PQS720926 QAO720926 QKK720926 QUG720926 REC720926 RNY720926 RXU720926 SHQ720926 SRM720926 TBI720926 TLE720926 TVA720926 UEW720926 UOS720926 UYO720926 VIK720926 VSG720926 WCC720926 WLY720926 WVU720926 M786431 JI786431 TE786431 ADA786431 AMW786431 AWS786431 BGO786431 BQK786431 CAG786431 CKC786431 CTY786431 DDU786431 DNQ786431 DXM786431 EHI786431 ERE786431 FBA786431 FKW786431 FUS786431 GEO786431 GOK786431 GYG786431 HIC786431 HRY786431 IBU786431 ILQ786431 IVM786431 JFI786431 JPE786431 JZA786431 KIW786431 KSS786431 LCO786431 LMK786431 LWG786431 MGC786431 MPY786431 MZU786431 NJQ786431 NTM786431 ODI786431 ONE786431 OXA786431 PGW786431 PQS786431 QAO786431 QKK786431 QUG786431 REC786431 RNY786431 RXU786431 SHQ786431 SRM786431 TBI786431 TLE786431 TVA786431 UEW786431 UOS786431 UYO786431 VIK786431 VSG786431 WCC786431 WLY786431 WVU786431 M786454 JI786454 TE786454 ADA786454 AMW786454 AWS786454 BGO786454 BQK786454 CAG786454 CKC786454 CTY786454 DDU786454 DNQ786454 DXM786454 EHI786454 ERE786454 FBA786454 FKW786454 FUS786454 GEO786454 GOK786454 GYG786454 HIC786454 HRY786454 IBU786454 ILQ786454 IVM786454 JFI786454 JPE786454 JZA786454 KIW786454 KSS786454 LCO786454 LMK786454 LWG786454 MGC786454 MPY786454 MZU786454 NJQ786454 NTM786454 ODI786454 ONE786454 OXA786454 PGW786454 PQS786454 QAO786454 QKK786454 QUG786454 REC786454 RNY786454 RXU786454 SHQ786454 SRM786454 TBI786454 TLE786454 TVA786454 UEW786454 UOS786454 UYO786454 VIK786454 VSG786454 WCC786454 WLY786454 WVU786454 M786458 JI786458 TE786458 ADA786458 AMW786458 AWS786458 BGO786458 BQK786458 CAG786458 CKC786458 CTY786458 DDU786458 DNQ786458 DXM786458 EHI786458 ERE786458 FBA786458 FKW786458 FUS786458 GEO786458 GOK786458 GYG786458 HIC786458 HRY786458 IBU786458 ILQ786458 IVM786458 JFI786458 JPE786458 JZA786458 KIW786458 KSS786458 LCO786458 LMK786458 LWG786458 MGC786458 MPY786458 MZU786458 NJQ786458 NTM786458 ODI786458 ONE786458 OXA786458 PGW786458 PQS786458 QAO786458 QKK786458 QUG786458 REC786458 RNY786458 RXU786458 SHQ786458 SRM786458 TBI786458 TLE786458 TVA786458 UEW786458 UOS786458 UYO786458 VIK786458 VSG786458 WCC786458 WLY786458 WVU786458 M786462 JI786462 TE786462 ADA786462 AMW786462 AWS786462 BGO786462 BQK786462 CAG786462 CKC786462 CTY786462 DDU786462 DNQ786462 DXM786462 EHI786462 ERE786462 FBA786462 FKW786462 FUS786462 GEO786462 GOK786462 GYG786462 HIC786462 HRY786462 IBU786462 ILQ786462 IVM786462 JFI786462 JPE786462 JZA786462 KIW786462 KSS786462 LCO786462 LMK786462 LWG786462 MGC786462 MPY786462 MZU786462 NJQ786462 NTM786462 ODI786462 ONE786462 OXA786462 PGW786462 PQS786462 QAO786462 QKK786462 QUG786462 REC786462 RNY786462 RXU786462 SHQ786462 SRM786462 TBI786462 TLE786462 TVA786462 UEW786462 UOS786462 UYO786462 VIK786462 VSG786462 WCC786462 WLY786462 WVU786462 M851967 JI851967 TE851967 ADA851967 AMW851967 AWS851967 BGO851967 BQK851967 CAG851967 CKC851967 CTY851967 DDU851967 DNQ851967 DXM851967 EHI851967 ERE851967 FBA851967 FKW851967 FUS851967 GEO851967 GOK851967 GYG851967 HIC851967 HRY851967 IBU851967 ILQ851967 IVM851967 JFI851967 JPE851967 JZA851967 KIW851967 KSS851967 LCO851967 LMK851967 LWG851967 MGC851967 MPY851967 MZU851967 NJQ851967 NTM851967 ODI851967 ONE851967 OXA851967 PGW851967 PQS851967 QAO851967 QKK851967 QUG851967 REC851967 RNY851967 RXU851967 SHQ851967 SRM851967 TBI851967 TLE851967 TVA851967 UEW851967 UOS851967 UYO851967 VIK851967 VSG851967 WCC851967 WLY851967 WVU851967 M851990 JI851990 TE851990 ADA851990 AMW851990 AWS851990 BGO851990 BQK851990 CAG851990 CKC851990 CTY851990 DDU851990 DNQ851990 DXM851990 EHI851990 ERE851990 FBA851990 FKW851990 FUS851990 GEO851990 GOK851990 GYG851990 HIC851990 HRY851990 IBU851990 ILQ851990 IVM851990 JFI851990 JPE851990 JZA851990 KIW851990 KSS851990 LCO851990 LMK851990 LWG851990 MGC851990 MPY851990 MZU851990 NJQ851990 NTM851990 ODI851990 ONE851990 OXA851990 PGW851990 PQS851990 QAO851990 QKK851990 QUG851990 REC851990 RNY851990 RXU851990 SHQ851990 SRM851990 TBI851990 TLE851990 TVA851990 UEW851990 UOS851990 UYO851990 VIK851990 VSG851990 WCC851990 WLY851990 WVU851990 M851994 JI851994 TE851994 ADA851994 AMW851994 AWS851994 BGO851994 BQK851994 CAG851994 CKC851994 CTY851994 DDU851994 DNQ851994 DXM851994 EHI851994 ERE851994 FBA851994 FKW851994 FUS851994 GEO851994 GOK851994 GYG851994 HIC851994 HRY851994 IBU851994 ILQ851994 IVM851994 JFI851994 JPE851994 JZA851994 KIW851994 KSS851994 LCO851994 LMK851994 LWG851994 MGC851994 MPY851994 MZU851994 NJQ851994 NTM851994 ODI851994 ONE851994 OXA851994 PGW851994 PQS851994 QAO851994 QKK851994 QUG851994 REC851994 RNY851994 RXU851994 SHQ851994 SRM851994 TBI851994 TLE851994 TVA851994 UEW851994 UOS851994 UYO851994 VIK851994 VSG851994 WCC851994 WLY851994 WVU851994 M851998 JI851998 TE851998 ADA851998 AMW851998 AWS851998 BGO851998 BQK851998 CAG851998 CKC851998 CTY851998 DDU851998 DNQ851998 DXM851998 EHI851998 ERE851998 FBA851998 FKW851998 FUS851998 GEO851998 GOK851998 GYG851998 HIC851998 HRY851998 IBU851998 ILQ851998 IVM851998 JFI851998 JPE851998 JZA851998 KIW851998 KSS851998 LCO851998 LMK851998 LWG851998 MGC851998 MPY851998 MZU851998 NJQ851998 NTM851998 ODI851998 ONE851998 OXA851998 PGW851998 PQS851998 QAO851998 QKK851998 QUG851998 REC851998 RNY851998 RXU851998 SHQ851998 SRM851998 TBI851998 TLE851998 TVA851998 UEW851998 UOS851998 UYO851998 VIK851998 VSG851998 WCC851998 WLY851998 WVU851998 M917503 JI917503 TE917503 ADA917503 AMW917503 AWS917503 BGO917503 BQK917503 CAG917503 CKC917503 CTY917503 DDU917503 DNQ917503 DXM917503 EHI917503 ERE917503 FBA917503 FKW917503 FUS917503 GEO917503 GOK917503 GYG917503 HIC917503 HRY917503 IBU917503 ILQ917503 IVM917503 JFI917503 JPE917503 JZA917503 KIW917503 KSS917503 LCO917503 LMK917503 LWG917503 MGC917503 MPY917503 MZU917503 NJQ917503 NTM917503 ODI917503 ONE917503 OXA917503 PGW917503 PQS917503 QAO917503 QKK917503 QUG917503 REC917503 RNY917503 RXU917503 SHQ917503 SRM917503 TBI917503 TLE917503 TVA917503 UEW917503 UOS917503 UYO917503 VIK917503 VSG917503 WCC917503 WLY917503 WVU917503 M917526 JI917526 TE917526 ADA917526 AMW917526 AWS917526 BGO917526 BQK917526 CAG917526 CKC917526 CTY917526 DDU917526 DNQ917526 DXM917526 EHI917526 ERE917526 FBA917526 FKW917526 FUS917526 GEO917526 GOK917526 GYG917526 HIC917526 HRY917526 IBU917526 ILQ917526 IVM917526 JFI917526 JPE917526 JZA917526 KIW917526 KSS917526 LCO917526 LMK917526 LWG917526 MGC917526 MPY917526 MZU917526 NJQ917526 NTM917526 ODI917526 ONE917526 OXA917526 PGW917526 PQS917526 QAO917526 QKK917526 QUG917526 REC917526 RNY917526 RXU917526 SHQ917526 SRM917526 TBI917526 TLE917526 TVA917526 UEW917526 UOS917526 UYO917526 VIK917526 VSG917526 WCC917526 WLY917526 WVU917526 M917530 JI917530 TE917530 ADA917530 AMW917530 AWS917530 BGO917530 BQK917530 CAG917530 CKC917530 CTY917530 DDU917530 DNQ917530 DXM917530 EHI917530 ERE917530 FBA917530 FKW917530 FUS917530 GEO917530 GOK917530 GYG917530 HIC917530 HRY917530 IBU917530 ILQ917530 IVM917530 JFI917530 JPE917530 JZA917530 KIW917530 KSS917530 LCO917530 LMK917530 LWG917530 MGC917530 MPY917530 MZU917530 NJQ917530 NTM917530 ODI917530 ONE917530 OXA917530 PGW917530 PQS917530 QAO917530 QKK917530 QUG917530 REC917530 RNY917530 RXU917530 SHQ917530 SRM917530 TBI917530 TLE917530 TVA917530 UEW917530 UOS917530 UYO917530 VIK917530 VSG917530 WCC917530 WLY917530 WVU917530 M917534 JI917534 TE917534 ADA917534 AMW917534 AWS917534 BGO917534 BQK917534 CAG917534 CKC917534 CTY917534 DDU917534 DNQ917534 DXM917534 EHI917534 ERE917534 FBA917534 FKW917534 FUS917534 GEO917534 GOK917534 GYG917534 HIC917534 HRY917534 IBU917534 ILQ917534 IVM917534 JFI917534 JPE917534 JZA917534 KIW917534 KSS917534 LCO917534 LMK917534 LWG917534 MGC917534 MPY917534 MZU917534 NJQ917534 NTM917534 ODI917534 ONE917534 OXA917534 PGW917534 PQS917534 QAO917534 QKK917534 QUG917534 REC917534 RNY917534 RXU917534 SHQ917534 SRM917534 TBI917534 TLE917534 TVA917534 UEW917534 UOS917534 UYO917534 VIK917534 VSG917534 WCC917534 WLY917534 WVU917534 M983039 JI983039 TE983039 ADA983039 AMW983039 AWS983039 BGO983039 BQK983039 CAG983039 CKC983039 CTY983039 DDU983039 DNQ983039 DXM983039 EHI983039 ERE983039 FBA983039 FKW983039 FUS983039 GEO983039 GOK983039 GYG983039 HIC983039 HRY983039 IBU983039 ILQ983039 IVM983039 JFI983039 JPE983039 JZA983039 KIW983039 KSS983039 LCO983039 LMK983039 LWG983039 MGC983039 MPY983039 MZU983039 NJQ983039 NTM983039 ODI983039 ONE983039 OXA983039 PGW983039 PQS983039 QAO983039 QKK983039 QUG983039 REC983039 RNY983039 RXU983039 SHQ983039 SRM983039 TBI983039 TLE983039 TVA983039 UEW983039 UOS983039 UYO983039 VIK983039 VSG983039 WCC983039 WLY983039 WVU983039 M983062 JI983062 TE983062 ADA983062 AMW983062 AWS983062 BGO983062 BQK983062 CAG983062 CKC983062 CTY983062 DDU983062 DNQ983062 DXM983062 EHI983062 ERE983062 FBA983062 FKW983062 FUS983062 GEO983062 GOK983062 GYG983062 HIC983062 HRY983062 IBU983062 ILQ983062 IVM983062 JFI983062 JPE983062 JZA983062 KIW983062 KSS983062 LCO983062 LMK983062 LWG983062 MGC983062 MPY983062 MZU983062 NJQ983062 NTM983062 ODI983062 ONE983062 OXA983062 PGW983062 PQS983062 QAO983062 QKK983062 QUG983062 REC983062 RNY983062 RXU983062 SHQ983062 SRM983062 TBI983062 TLE983062 TVA983062 UEW983062 UOS983062 UYO983062 VIK983062 VSG983062 WCC983062 WLY983062 WVU983062 M983066 JI983066 TE983066 ADA983066 AMW983066 AWS983066 BGO983066 BQK983066 CAG983066 CKC983066 CTY983066 DDU983066 DNQ983066 DXM983066 EHI983066 ERE983066 FBA983066 FKW983066 FUS983066 GEO983066 GOK983066 GYG983066 HIC983066 HRY983066 IBU983066 ILQ983066 IVM983066 JFI983066 JPE983066 JZA983066 KIW983066 KSS983066 LCO983066 LMK983066 LWG983066 MGC983066 MPY983066 MZU983066 NJQ983066 NTM983066 ODI983066 ONE983066 OXA983066 PGW983066 PQS983066 QAO983066 QKK983066 QUG983066 REC983066 RNY983066 RXU983066 SHQ983066 SRM983066 TBI983066 TLE983066 TVA983066 UEW983066 UOS983066 UYO983066 VIK983066 VSG983066 WCC983066 WLY983066 WVU983066 M983070 JI983070 TE983070 ADA983070 AMW983070 AWS983070 BGO983070 BQK983070 CAG983070 CKC983070 CTY983070 DDU983070 DNQ983070 DXM983070 EHI983070 ERE983070 FBA983070 FKW983070 FUS983070 GEO983070 GOK983070 GYG983070 HIC983070 HRY983070 IBU983070 ILQ983070 IVM983070 JFI983070 JPE983070 JZA983070 KIW983070 KSS983070 LCO983070 LMK983070 LWG983070 MGC983070 MPY983070 MZU983070 NJQ983070 NTM983070 ODI983070 ONE983070 OXA983070 PGW983070 PQS983070 QAO983070 QKK983070 QUG983070 REC983070 RNY983070 RXU983070 SHQ983070 SRM983070 TBI983070 TLE983070 TVA983070 UEW983070 UOS983070 UYO983070 VIK983070 VSG983070 WCC983070 WLY983070 WVU983070 M8:M10 M14:M16 M18:M21 M23:M26 M46:M47 M49:M54 M65538:M65540 M65544:M65546 M65548:M65551 M65553:M65556 M131074:M131076 M131080:M131082 M131084:M131087 M131089:M131092 M196610:M196612 M196616:M196618 M196620:M196623 M196625:M196628 M262146:M262148 M262152:M262154 M262156:M262159 M262161:M262164 M327682:M327684 M327688:M327690 M327692:M327695 M327697:M327700 M393218:M393220 M393224:M393226 M393228:M393231 M393233:M393236 M458754:M458756 M458760:M458762 M458764:M458767 M458769:M458772 M524290:M524292 M524296:M524298 M524300:M524303 M524305:M524308 M589826:M589828 M589832:M589834 M589836:M589839 M589841:M589844 M655362:M655364 M655368:M655370 M655372:M655375 M655377:M655380 M720898:M720900 M720904:M720906 M720908:M720911 M720913:M720916 M786434:M786436 M786440:M786442 M786444:M786447 M786449:M786452 M851970:M851972 M851976:M851978 M851980:M851983 M851985:M851988 M917506:M917508 M917512:M917514 M917516:M917519 M917521:M917524 M983042:M983044 M983048:M983050 M983052:M983055 M983057:M983060 JI8:JI10 JI14:JI16 JI18:JI21 JI23:JI26 JI65538:JI65540 JI65544:JI65546 JI65548:JI65551 JI65553:JI65556 JI131074:JI131076 JI131080:JI131082 JI131084:JI131087 JI131089:JI131092 JI196610:JI196612 JI196616:JI196618 JI196620:JI196623 JI196625:JI196628 JI262146:JI262148 JI262152:JI262154 JI262156:JI262159 JI262161:JI262164 JI327682:JI327684 JI327688:JI327690 JI327692:JI327695 JI327697:JI327700 JI393218:JI393220 JI393224:JI393226 JI393228:JI393231 JI393233:JI393236 JI458754:JI458756 JI458760:JI458762 JI458764:JI458767 JI458769:JI458772 JI524290:JI524292 JI524296:JI524298 JI524300:JI524303 JI524305:JI524308 JI589826:JI589828 JI589832:JI589834 JI589836:JI589839 JI589841:JI589844 JI655362:JI655364 JI655368:JI655370 JI655372:JI655375 JI655377:JI655380 JI720898:JI720900 JI720904:JI720906 JI720908:JI720911 JI720913:JI720916 JI786434:JI786436 JI786440:JI786442 JI786444:JI786447 JI786449:JI786452 JI851970:JI851972 JI851976:JI851978 JI851980:JI851983 JI851985:JI851988 JI917506:JI917508 JI917512:JI917514 JI917516:JI917519 JI917521:JI917524 JI983042:JI983044 JI983048:JI983050 JI983052:JI983055 JI983057:JI983060 TE8:TE10 TE14:TE16 TE18:TE21 TE23:TE26 TE65538:TE65540 TE65544:TE65546 TE65548:TE65551 TE65553:TE65556 TE131074:TE131076 TE131080:TE131082 TE131084:TE131087 TE131089:TE131092 TE196610:TE196612 TE196616:TE196618 TE196620:TE196623 TE196625:TE196628 TE262146:TE262148 TE262152:TE262154 TE262156:TE262159 TE262161:TE262164 TE327682:TE327684 TE327688:TE327690 TE327692:TE327695 TE327697:TE327700 TE393218:TE393220 TE393224:TE393226 TE393228:TE393231 TE393233:TE393236 TE458754:TE458756 TE458760:TE458762 TE458764:TE458767 TE458769:TE458772 TE524290:TE524292 TE524296:TE524298 TE524300:TE524303 TE524305:TE524308 TE589826:TE589828 TE589832:TE589834 TE589836:TE589839 TE589841:TE589844 TE655362:TE655364 TE655368:TE655370 TE655372:TE655375 TE655377:TE655380 TE720898:TE720900 TE720904:TE720906 TE720908:TE720911 TE720913:TE720916 TE786434:TE786436 TE786440:TE786442 TE786444:TE786447 TE786449:TE786452 TE851970:TE851972 TE851976:TE851978 TE851980:TE851983 TE851985:TE851988 TE917506:TE917508 TE917512:TE917514 TE917516:TE917519 TE917521:TE917524 TE983042:TE983044 TE983048:TE983050 TE983052:TE983055 TE983057:TE983060 ADA8:ADA10 ADA14:ADA16 ADA18:ADA21 ADA23:ADA26 ADA65538:ADA65540 ADA65544:ADA65546 ADA65548:ADA65551 ADA65553:ADA65556 ADA131074:ADA131076 ADA131080:ADA131082 ADA131084:ADA131087 ADA131089:ADA131092 ADA196610:ADA196612 ADA196616:ADA196618 ADA196620:ADA196623 ADA196625:ADA196628 ADA262146:ADA262148 ADA262152:ADA262154 ADA262156:ADA262159 ADA262161:ADA262164 ADA327682:ADA327684 ADA327688:ADA327690 ADA327692:ADA327695 ADA327697:ADA327700 ADA393218:ADA393220 ADA393224:ADA393226 ADA393228:ADA393231 ADA393233:ADA393236 ADA458754:ADA458756 ADA458760:ADA458762 ADA458764:ADA458767 ADA458769:ADA458772 ADA524290:ADA524292 ADA524296:ADA524298 ADA524300:ADA524303 ADA524305:ADA524308 ADA589826:ADA589828 ADA589832:ADA589834 ADA589836:ADA589839 ADA589841:ADA589844 ADA655362:ADA655364 ADA655368:ADA655370 ADA655372:ADA655375 ADA655377:ADA655380 ADA720898:ADA720900 ADA720904:ADA720906 ADA720908:ADA720911 ADA720913:ADA720916 ADA786434:ADA786436 ADA786440:ADA786442 ADA786444:ADA786447 ADA786449:ADA786452 ADA851970:ADA851972 ADA851976:ADA851978 ADA851980:ADA851983 ADA851985:ADA851988 ADA917506:ADA917508 ADA917512:ADA917514 ADA917516:ADA917519 ADA917521:ADA917524 ADA983042:ADA983044 ADA983048:ADA983050 ADA983052:ADA983055 ADA983057:ADA983060 AMW8:AMW10 AMW14:AMW16 AMW18:AMW21 AMW23:AMW26 AMW65538:AMW65540 AMW65544:AMW65546 AMW65548:AMW65551 AMW65553:AMW65556 AMW131074:AMW131076 AMW131080:AMW131082 AMW131084:AMW131087 AMW131089:AMW131092 AMW196610:AMW196612 AMW196616:AMW196618 AMW196620:AMW196623 AMW196625:AMW196628 AMW262146:AMW262148 AMW262152:AMW262154 AMW262156:AMW262159 AMW262161:AMW262164 AMW327682:AMW327684 AMW327688:AMW327690 AMW327692:AMW327695 AMW327697:AMW327700 AMW393218:AMW393220 AMW393224:AMW393226 AMW393228:AMW393231 AMW393233:AMW393236 AMW458754:AMW458756 AMW458760:AMW458762 AMW458764:AMW458767 AMW458769:AMW458772 AMW524290:AMW524292 AMW524296:AMW524298 AMW524300:AMW524303 AMW524305:AMW524308 AMW589826:AMW589828 AMW589832:AMW589834 AMW589836:AMW589839 AMW589841:AMW589844 AMW655362:AMW655364 AMW655368:AMW655370 AMW655372:AMW655375 AMW655377:AMW655380 AMW720898:AMW720900 AMW720904:AMW720906 AMW720908:AMW720911 AMW720913:AMW720916 AMW786434:AMW786436 AMW786440:AMW786442 AMW786444:AMW786447 AMW786449:AMW786452 AMW851970:AMW851972 AMW851976:AMW851978 AMW851980:AMW851983 AMW851985:AMW851988 AMW917506:AMW917508 AMW917512:AMW917514 AMW917516:AMW917519 AMW917521:AMW917524 AMW983042:AMW983044 AMW983048:AMW983050 AMW983052:AMW983055 AMW983057:AMW983060 AWS8:AWS10 AWS14:AWS16 AWS18:AWS21 AWS23:AWS26 AWS65538:AWS65540 AWS65544:AWS65546 AWS65548:AWS65551 AWS65553:AWS65556 AWS131074:AWS131076 AWS131080:AWS131082 AWS131084:AWS131087 AWS131089:AWS131092 AWS196610:AWS196612 AWS196616:AWS196618 AWS196620:AWS196623 AWS196625:AWS196628 AWS262146:AWS262148 AWS262152:AWS262154 AWS262156:AWS262159 AWS262161:AWS262164 AWS327682:AWS327684 AWS327688:AWS327690 AWS327692:AWS327695 AWS327697:AWS327700 AWS393218:AWS393220 AWS393224:AWS393226 AWS393228:AWS393231 AWS393233:AWS393236 AWS458754:AWS458756 AWS458760:AWS458762 AWS458764:AWS458767 AWS458769:AWS458772 AWS524290:AWS524292 AWS524296:AWS524298 AWS524300:AWS524303 AWS524305:AWS524308 AWS589826:AWS589828 AWS589832:AWS589834 AWS589836:AWS589839 AWS589841:AWS589844 AWS655362:AWS655364 AWS655368:AWS655370 AWS655372:AWS655375 AWS655377:AWS655380 AWS720898:AWS720900 AWS720904:AWS720906 AWS720908:AWS720911 AWS720913:AWS720916 AWS786434:AWS786436 AWS786440:AWS786442 AWS786444:AWS786447 AWS786449:AWS786452 AWS851970:AWS851972 AWS851976:AWS851978 AWS851980:AWS851983 AWS851985:AWS851988 AWS917506:AWS917508 AWS917512:AWS917514 AWS917516:AWS917519 AWS917521:AWS917524 AWS983042:AWS983044 AWS983048:AWS983050 AWS983052:AWS983055 AWS983057:AWS983060 BGO8:BGO10 BGO14:BGO16 BGO18:BGO21 BGO23:BGO26 BGO65538:BGO65540 BGO65544:BGO65546 BGO65548:BGO65551 BGO65553:BGO65556 BGO131074:BGO131076 BGO131080:BGO131082 BGO131084:BGO131087 BGO131089:BGO131092 BGO196610:BGO196612 BGO196616:BGO196618 BGO196620:BGO196623 BGO196625:BGO196628 BGO262146:BGO262148 BGO262152:BGO262154 BGO262156:BGO262159 BGO262161:BGO262164 BGO327682:BGO327684 BGO327688:BGO327690 BGO327692:BGO327695 BGO327697:BGO327700 BGO393218:BGO393220 BGO393224:BGO393226 BGO393228:BGO393231 BGO393233:BGO393236 BGO458754:BGO458756 BGO458760:BGO458762 BGO458764:BGO458767 BGO458769:BGO458772 BGO524290:BGO524292 BGO524296:BGO524298 BGO524300:BGO524303 BGO524305:BGO524308 BGO589826:BGO589828 BGO589832:BGO589834 BGO589836:BGO589839 BGO589841:BGO589844 BGO655362:BGO655364 BGO655368:BGO655370 BGO655372:BGO655375 BGO655377:BGO655380 BGO720898:BGO720900 BGO720904:BGO720906 BGO720908:BGO720911 BGO720913:BGO720916 BGO786434:BGO786436 BGO786440:BGO786442 BGO786444:BGO786447 BGO786449:BGO786452 BGO851970:BGO851972 BGO851976:BGO851978 BGO851980:BGO851983 BGO851985:BGO851988 BGO917506:BGO917508 BGO917512:BGO917514 BGO917516:BGO917519 BGO917521:BGO917524 BGO983042:BGO983044 BGO983048:BGO983050 BGO983052:BGO983055 BGO983057:BGO983060 BQK8:BQK10 BQK14:BQK16 BQK18:BQK21 BQK23:BQK26 BQK65538:BQK65540 BQK65544:BQK65546 BQK65548:BQK65551 BQK65553:BQK65556 BQK131074:BQK131076 BQK131080:BQK131082 BQK131084:BQK131087 BQK131089:BQK131092 BQK196610:BQK196612 BQK196616:BQK196618 BQK196620:BQK196623 BQK196625:BQK196628 BQK262146:BQK262148 BQK262152:BQK262154 BQK262156:BQK262159 BQK262161:BQK262164 BQK327682:BQK327684 BQK327688:BQK327690 BQK327692:BQK327695 BQK327697:BQK327700 BQK393218:BQK393220 BQK393224:BQK393226 BQK393228:BQK393231 BQK393233:BQK393236 BQK458754:BQK458756 BQK458760:BQK458762 BQK458764:BQK458767 BQK458769:BQK458772 BQK524290:BQK524292 BQK524296:BQK524298 BQK524300:BQK524303 BQK524305:BQK524308 BQK589826:BQK589828 BQK589832:BQK589834 BQK589836:BQK589839 BQK589841:BQK589844 BQK655362:BQK655364 BQK655368:BQK655370 BQK655372:BQK655375 BQK655377:BQK655380 BQK720898:BQK720900 BQK720904:BQK720906 BQK720908:BQK720911 BQK720913:BQK720916 BQK786434:BQK786436 BQK786440:BQK786442 BQK786444:BQK786447 BQK786449:BQK786452 BQK851970:BQK851972 BQK851976:BQK851978 BQK851980:BQK851983 BQK851985:BQK851988 BQK917506:BQK917508 BQK917512:BQK917514 BQK917516:BQK917519 BQK917521:BQK917524 BQK983042:BQK983044 BQK983048:BQK983050 BQK983052:BQK983055 BQK983057:BQK983060 CAG8:CAG10 CAG14:CAG16 CAG18:CAG21 CAG23:CAG26 CAG65538:CAG65540 CAG65544:CAG65546 CAG65548:CAG65551 CAG65553:CAG65556 CAG131074:CAG131076 CAG131080:CAG131082 CAG131084:CAG131087 CAG131089:CAG131092 CAG196610:CAG196612 CAG196616:CAG196618 CAG196620:CAG196623 CAG196625:CAG196628 CAG262146:CAG262148 CAG262152:CAG262154 CAG262156:CAG262159 CAG262161:CAG262164 CAG327682:CAG327684 CAG327688:CAG327690 CAG327692:CAG327695 CAG327697:CAG327700 CAG393218:CAG393220 CAG393224:CAG393226 CAG393228:CAG393231 CAG393233:CAG393236 CAG458754:CAG458756 CAG458760:CAG458762 CAG458764:CAG458767 CAG458769:CAG458772 CAG524290:CAG524292 CAG524296:CAG524298 CAG524300:CAG524303 CAG524305:CAG524308 CAG589826:CAG589828 CAG589832:CAG589834 CAG589836:CAG589839 CAG589841:CAG589844 CAG655362:CAG655364 CAG655368:CAG655370 CAG655372:CAG655375 CAG655377:CAG655380 CAG720898:CAG720900 CAG720904:CAG720906 CAG720908:CAG720911 CAG720913:CAG720916 CAG786434:CAG786436 CAG786440:CAG786442 CAG786444:CAG786447 CAG786449:CAG786452 CAG851970:CAG851972 CAG851976:CAG851978 CAG851980:CAG851983 CAG851985:CAG851988 CAG917506:CAG917508 CAG917512:CAG917514 CAG917516:CAG917519 CAG917521:CAG917524 CAG983042:CAG983044 CAG983048:CAG983050 CAG983052:CAG983055 CAG983057:CAG983060 CKC8:CKC10 CKC14:CKC16 CKC18:CKC21 CKC23:CKC26 CKC65538:CKC65540 CKC65544:CKC65546 CKC65548:CKC65551 CKC65553:CKC65556 CKC131074:CKC131076 CKC131080:CKC131082 CKC131084:CKC131087 CKC131089:CKC131092 CKC196610:CKC196612 CKC196616:CKC196618 CKC196620:CKC196623 CKC196625:CKC196628 CKC262146:CKC262148 CKC262152:CKC262154 CKC262156:CKC262159 CKC262161:CKC262164 CKC327682:CKC327684 CKC327688:CKC327690 CKC327692:CKC327695 CKC327697:CKC327700 CKC393218:CKC393220 CKC393224:CKC393226 CKC393228:CKC393231 CKC393233:CKC393236 CKC458754:CKC458756 CKC458760:CKC458762 CKC458764:CKC458767 CKC458769:CKC458772 CKC524290:CKC524292 CKC524296:CKC524298 CKC524300:CKC524303 CKC524305:CKC524308 CKC589826:CKC589828 CKC589832:CKC589834 CKC589836:CKC589839 CKC589841:CKC589844 CKC655362:CKC655364 CKC655368:CKC655370 CKC655372:CKC655375 CKC655377:CKC655380 CKC720898:CKC720900 CKC720904:CKC720906 CKC720908:CKC720911 CKC720913:CKC720916 CKC786434:CKC786436 CKC786440:CKC786442 CKC786444:CKC786447 CKC786449:CKC786452 CKC851970:CKC851972 CKC851976:CKC851978 CKC851980:CKC851983 CKC851985:CKC851988 CKC917506:CKC917508 CKC917512:CKC917514 CKC917516:CKC917519 CKC917521:CKC917524 CKC983042:CKC983044 CKC983048:CKC983050 CKC983052:CKC983055 CKC983057:CKC983060 CTY8:CTY10 CTY14:CTY16 CTY18:CTY21 CTY23:CTY26 CTY65538:CTY65540 CTY65544:CTY65546 CTY65548:CTY65551 CTY65553:CTY65556 CTY131074:CTY131076 CTY131080:CTY131082 CTY131084:CTY131087 CTY131089:CTY131092 CTY196610:CTY196612 CTY196616:CTY196618 CTY196620:CTY196623 CTY196625:CTY196628 CTY262146:CTY262148 CTY262152:CTY262154 CTY262156:CTY262159 CTY262161:CTY262164 CTY327682:CTY327684 CTY327688:CTY327690 CTY327692:CTY327695 CTY327697:CTY327700 CTY393218:CTY393220 CTY393224:CTY393226 CTY393228:CTY393231 CTY393233:CTY393236 CTY458754:CTY458756 CTY458760:CTY458762 CTY458764:CTY458767 CTY458769:CTY458772 CTY524290:CTY524292 CTY524296:CTY524298 CTY524300:CTY524303 CTY524305:CTY524308 CTY589826:CTY589828 CTY589832:CTY589834 CTY589836:CTY589839 CTY589841:CTY589844 CTY655362:CTY655364 CTY655368:CTY655370 CTY655372:CTY655375 CTY655377:CTY655380 CTY720898:CTY720900 CTY720904:CTY720906 CTY720908:CTY720911 CTY720913:CTY720916 CTY786434:CTY786436 CTY786440:CTY786442 CTY786444:CTY786447 CTY786449:CTY786452 CTY851970:CTY851972 CTY851976:CTY851978 CTY851980:CTY851983 CTY851985:CTY851988 CTY917506:CTY917508 CTY917512:CTY917514 CTY917516:CTY917519 CTY917521:CTY917524 CTY983042:CTY983044 CTY983048:CTY983050 CTY983052:CTY983055 CTY983057:CTY983060 DDU8:DDU10 DDU14:DDU16 DDU18:DDU21 DDU23:DDU26 DDU65538:DDU65540 DDU65544:DDU65546 DDU65548:DDU65551 DDU65553:DDU65556 DDU131074:DDU131076 DDU131080:DDU131082 DDU131084:DDU131087 DDU131089:DDU131092 DDU196610:DDU196612 DDU196616:DDU196618 DDU196620:DDU196623 DDU196625:DDU196628 DDU262146:DDU262148 DDU262152:DDU262154 DDU262156:DDU262159 DDU262161:DDU262164 DDU327682:DDU327684 DDU327688:DDU327690 DDU327692:DDU327695 DDU327697:DDU327700 DDU393218:DDU393220 DDU393224:DDU393226 DDU393228:DDU393231 DDU393233:DDU393236 DDU458754:DDU458756 DDU458760:DDU458762 DDU458764:DDU458767 DDU458769:DDU458772 DDU524290:DDU524292 DDU524296:DDU524298 DDU524300:DDU524303 DDU524305:DDU524308 DDU589826:DDU589828 DDU589832:DDU589834 DDU589836:DDU589839 DDU589841:DDU589844 DDU655362:DDU655364 DDU655368:DDU655370 DDU655372:DDU655375 DDU655377:DDU655380 DDU720898:DDU720900 DDU720904:DDU720906 DDU720908:DDU720911 DDU720913:DDU720916 DDU786434:DDU786436 DDU786440:DDU786442 DDU786444:DDU786447 DDU786449:DDU786452 DDU851970:DDU851972 DDU851976:DDU851978 DDU851980:DDU851983 DDU851985:DDU851988 DDU917506:DDU917508 DDU917512:DDU917514 DDU917516:DDU917519 DDU917521:DDU917524 DDU983042:DDU983044 DDU983048:DDU983050 DDU983052:DDU983055 DDU983057:DDU983060 DNQ8:DNQ10 DNQ14:DNQ16 DNQ18:DNQ21 DNQ23:DNQ26 DNQ65538:DNQ65540 DNQ65544:DNQ65546 DNQ65548:DNQ65551 DNQ65553:DNQ65556 DNQ131074:DNQ131076 DNQ131080:DNQ131082 DNQ131084:DNQ131087 DNQ131089:DNQ131092 DNQ196610:DNQ196612 DNQ196616:DNQ196618 DNQ196620:DNQ196623 DNQ196625:DNQ196628 DNQ262146:DNQ262148 DNQ262152:DNQ262154 DNQ262156:DNQ262159 DNQ262161:DNQ262164 DNQ327682:DNQ327684 DNQ327688:DNQ327690 DNQ327692:DNQ327695 DNQ327697:DNQ327700 DNQ393218:DNQ393220 DNQ393224:DNQ393226 DNQ393228:DNQ393231 DNQ393233:DNQ393236 DNQ458754:DNQ458756 DNQ458760:DNQ458762 DNQ458764:DNQ458767 DNQ458769:DNQ458772 DNQ524290:DNQ524292 DNQ524296:DNQ524298 DNQ524300:DNQ524303 DNQ524305:DNQ524308 DNQ589826:DNQ589828 DNQ589832:DNQ589834 DNQ589836:DNQ589839 DNQ589841:DNQ589844 DNQ655362:DNQ655364 DNQ655368:DNQ655370 DNQ655372:DNQ655375 DNQ655377:DNQ655380 DNQ720898:DNQ720900 DNQ720904:DNQ720906 DNQ720908:DNQ720911 DNQ720913:DNQ720916 DNQ786434:DNQ786436 DNQ786440:DNQ786442 DNQ786444:DNQ786447 DNQ786449:DNQ786452 DNQ851970:DNQ851972 DNQ851976:DNQ851978 DNQ851980:DNQ851983 DNQ851985:DNQ851988 DNQ917506:DNQ917508 DNQ917512:DNQ917514 DNQ917516:DNQ917519 DNQ917521:DNQ917524 DNQ983042:DNQ983044 DNQ983048:DNQ983050 DNQ983052:DNQ983055 DNQ983057:DNQ983060 DXM8:DXM10 DXM14:DXM16 DXM18:DXM21 DXM23:DXM26 DXM65538:DXM65540 DXM65544:DXM65546 DXM65548:DXM65551 DXM65553:DXM65556 DXM131074:DXM131076 DXM131080:DXM131082 DXM131084:DXM131087 DXM131089:DXM131092 DXM196610:DXM196612 DXM196616:DXM196618 DXM196620:DXM196623 DXM196625:DXM196628 DXM262146:DXM262148 DXM262152:DXM262154 DXM262156:DXM262159 DXM262161:DXM262164 DXM327682:DXM327684 DXM327688:DXM327690 DXM327692:DXM327695 DXM327697:DXM327700 DXM393218:DXM393220 DXM393224:DXM393226 DXM393228:DXM393231 DXM393233:DXM393236 DXM458754:DXM458756 DXM458760:DXM458762 DXM458764:DXM458767 DXM458769:DXM458772 DXM524290:DXM524292 DXM524296:DXM524298 DXM524300:DXM524303 DXM524305:DXM524308 DXM589826:DXM589828 DXM589832:DXM589834 DXM589836:DXM589839 DXM589841:DXM589844 DXM655362:DXM655364 DXM655368:DXM655370 DXM655372:DXM655375 DXM655377:DXM655380 DXM720898:DXM720900 DXM720904:DXM720906 DXM720908:DXM720911 DXM720913:DXM720916 DXM786434:DXM786436 DXM786440:DXM786442 DXM786444:DXM786447 DXM786449:DXM786452 DXM851970:DXM851972 DXM851976:DXM851978 DXM851980:DXM851983 DXM851985:DXM851988 DXM917506:DXM917508 DXM917512:DXM917514 DXM917516:DXM917519 DXM917521:DXM917524 DXM983042:DXM983044 DXM983048:DXM983050 DXM983052:DXM983055 DXM983057:DXM983060 EHI8:EHI10 EHI14:EHI16 EHI18:EHI21 EHI23:EHI26 EHI65538:EHI65540 EHI65544:EHI65546 EHI65548:EHI65551 EHI65553:EHI65556 EHI131074:EHI131076 EHI131080:EHI131082 EHI131084:EHI131087 EHI131089:EHI131092 EHI196610:EHI196612 EHI196616:EHI196618 EHI196620:EHI196623 EHI196625:EHI196628 EHI262146:EHI262148 EHI262152:EHI262154 EHI262156:EHI262159 EHI262161:EHI262164 EHI327682:EHI327684 EHI327688:EHI327690 EHI327692:EHI327695 EHI327697:EHI327700 EHI393218:EHI393220 EHI393224:EHI393226 EHI393228:EHI393231 EHI393233:EHI393236 EHI458754:EHI458756 EHI458760:EHI458762 EHI458764:EHI458767 EHI458769:EHI458772 EHI524290:EHI524292 EHI524296:EHI524298 EHI524300:EHI524303 EHI524305:EHI524308 EHI589826:EHI589828 EHI589832:EHI589834 EHI589836:EHI589839 EHI589841:EHI589844 EHI655362:EHI655364 EHI655368:EHI655370 EHI655372:EHI655375 EHI655377:EHI655380 EHI720898:EHI720900 EHI720904:EHI720906 EHI720908:EHI720911 EHI720913:EHI720916 EHI786434:EHI786436 EHI786440:EHI786442 EHI786444:EHI786447 EHI786449:EHI786452 EHI851970:EHI851972 EHI851976:EHI851978 EHI851980:EHI851983 EHI851985:EHI851988 EHI917506:EHI917508 EHI917512:EHI917514 EHI917516:EHI917519 EHI917521:EHI917524 EHI983042:EHI983044 EHI983048:EHI983050 EHI983052:EHI983055 EHI983057:EHI983060 ERE8:ERE10 ERE14:ERE16 ERE18:ERE21 ERE23:ERE26 ERE65538:ERE65540 ERE65544:ERE65546 ERE65548:ERE65551 ERE65553:ERE65556 ERE131074:ERE131076 ERE131080:ERE131082 ERE131084:ERE131087 ERE131089:ERE131092 ERE196610:ERE196612 ERE196616:ERE196618 ERE196620:ERE196623 ERE196625:ERE196628 ERE262146:ERE262148 ERE262152:ERE262154 ERE262156:ERE262159 ERE262161:ERE262164 ERE327682:ERE327684 ERE327688:ERE327690 ERE327692:ERE327695 ERE327697:ERE327700 ERE393218:ERE393220 ERE393224:ERE393226 ERE393228:ERE393231 ERE393233:ERE393236 ERE458754:ERE458756 ERE458760:ERE458762 ERE458764:ERE458767 ERE458769:ERE458772 ERE524290:ERE524292 ERE524296:ERE524298 ERE524300:ERE524303 ERE524305:ERE524308 ERE589826:ERE589828 ERE589832:ERE589834 ERE589836:ERE589839 ERE589841:ERE589844 ERE655362:ERE655364 ERE655368:ERE655370 ERE655372:ERE655375 ERE655377:ERE655380 ERE720898:ERE720900 ERE720904:ERE720906 ERE720908:ERE720911 ERE720913:ERE720916 ERE786434:ERE786436 ERE786440:ERE786442 ERE786444:ERE786447 ERE786449:ERE786452 ERE851970:ERE851972 ERE851976:ERE851978 ERE851980:ERE851983 ERE851985:ERE851988 ERE917506:ERE917508 ERE917512:ERE917514 ERE917516:ERE917519 ERE917521:ERE917524 ERE983042:ERE983044 ERE983048:ERE983050 ERE983052:ERE983055 ERE983057:ERE983060 FBA8:FBA10 FBA14:FBA16 FBA18:FBA21 FBA23:FBA26 FBA65538:FBA65540 FBA65544:FBA65546 FBA65548:FBA65551 FBA65553:FBA65556 FBA131074:FBA131076 FBA131080:FBA131082 FBA131084:FBA131087 FBA131089:FBA131092 FBA196610:FBA196612 FBA196616:FBA196618 FBA196620:FBA196623 FBA196625:FBA196628 FBA262146:FBA262148 FBA262152:FBA262154 FBA262156:FBA262159 FBA262161:FBA262164 FBA327682:FBA327684 FBA327688:FBA327690 FBA327692:FBA327695 FBA327697:FBA327700 FBA393218:FBA393220 FBA393224:FBA393226 FBA393228:FBA393231 FBA393233:FBA393236 FBA458754:FBA458756 FBA458760:FBA458762 FBA458764:FBA458767 FBA458769:FBA458772 FBA524290:FBA524292 FBA524296:FBA524298 FBA524300:FBA524303 FBA524305:FBA524308 FBA589826:FBA589828 FBA589832:FBA589834 FBA589836:FBA589839 FBA589841:FBA589844 FBA655362:FBA655364 FBA655368:FBA655370 FBA655372:FBA655375 FBA655377:FBA655380 FBA720898:FBA720900 FBA720904:FBA720906 FBA720908:FBA720911 FBA720913:FBA720916 FBA786434:FBA786436 FBA786440:FBA786442 FBA786444:FBA786447 FBA786449:FBA786452 FBA851970:FBA851972 FBA851976:FBA851978 FBA851980:FBA851983 FBA851985:FBA851988 FBA917506:FBA917508 FBA917512:FBA917514 FBA917516:FBA917519 FBA917521:FBA917524 FBA983042:FBA983044 FBA983048:FBA983050 FBA983052:FBA983055 FBA983057:FBA983060 FKW8:FKW10 FKW14:FKW16 FKW18:FKW21 FKW23:FKW26 FKW65538:FKW65540 FKW65544:FKW65546 FKW65548:FKW65551 FKW65553:FKW65556 FKW131074:FKW131076 FKW131080:FKW131082 FKW131084:FKW131087 FKW131089:FKW131092 FKW196610:FKW196612 FKW196616:FKW196618 FKW196620:FKW196623 FKW196625:FKW196628 FKW262146:FKW262148 FKW262152:FKW262154 FKW262156:FKW262159 FKW262161:FKW262164 FKW327682:FKW327684 FKW327688:FKW327690 FKW327692:FKW327695 FKW327697:FKW327700 FKW393218:FKW393220 FKW393224:FKW393226 FKW393228:FKW393231 FKW393233:FKW393236 FKW458754:FKW458756 FKW458760:FKW458762 FKW458764:FKW458767 FKW458769:FKW458772 FKW524290:FKW524292 FKW524296:FKW524298 FKW524300:FKW524303 FKW524305:FKW524308 FKW589826:FKW589828 FKW589832:FKW589834 FKW589836:FKW589839 FKW589841:FKW589844 FKW655362:FKW655364 FKW655368:FKW655370 FKW655372:FKW655375 FKW655377:FKW655380 FKW720898:FKW720900 FKW720904:FKW720906 FKW720908:FKW720911 FKW720913:FKW720916 FKW786434:FKW786436 FKW786440:FKW786442 FKW786444:FKW786447 FKW786449:FKW786452 FKW851970:FKW851972 FKW851976:FKW851978 FKW851980:FKW851983 FKW851985:FKW851988 FKW917506:FKW917508 FKW917512:FKW917514 FKW917516:FKW917519 FKW917521:FKW917524 FKW983042:FKW983044 FKW983048:FKW983050 FKW983052:FKW983055 FKW983057:FKW983060 FUS8:FUS10 FUS14:FUS16 FUS18:FUS21 FUS23:FUS26 FUS65538:FUS65540 FUS65544:FUS65546 FUS65548:FUS65551 FUS65553:FUS65556 FUS131074:FUS131076 FUS131080:FUS131082 FUS131084:FUS131087 FUS131089:FUS131092 FUS196610:FUS196612 FUS196616:FUS196618 FUS196620:FUS196623 FUS196625:FUS196628 FUS262146:FUS262148 FUS262152:FUS262154 FUS262156:FUS262159 FUS262161:FUS262164 FUS327682:FUS327684 FUS327688:FUS327690 FUS327692:FUS327695 FUS327697:FUS327700 FUS393218:FUS393220 FUS393224:FUS393226 FUS393228:FUS393231 FUS393233:FUS393236 FUS458754:FUS458756 FUS458760:FUS458762 FUS458764:FUS458767 FUS458769:FUS458772 FUS524290:FUS524292 FUS524296:FUS524298 FUS524300:FUS524303 FUS524305:FUS524308 FUS589826:FUS589828 FUS589832:FUS589834 FUS589836:FUS589839 FUS589841:FUS589844 FUS655362:FUS655364 FUS655368:FUS655370 FUS655372:FUS655375 FUS655377:FUS655380 FUS720898:FUS720900 FUS720904:FUS720906 FUS720908:FUS720911 FUS720913:FUS720916 FUS786434:FUS786436 FUS786440:FUS786442 FUS786444:FUS786447 FUS786449:FUS786452 FUS851970:FUS851972 FUS851976:FUS851978 FUS851980:FUS851983 FUS851985:FUS851988 FUS917506:FUS917508 FUS917512:FUS917514 FUS917516:FUS917519 FUS917521:FUS917524 FUS983042:FUS983044 FUS983048:FUS983050 FUS983052:FUS983055 FUS983057:FUS983060 GEO8:GEO10 GEO14:GEO16 GEO18:GEO21 GEO23:GEO26 GEO65538:GEO65540 GEO65544:GEO65546 GEO65548:GEO65551 GEO65553:GEO65556 GEO131074:GEO131076 GEO131080:GEO131082 GEO131084:GEO131087 GEO131089:GEO131092 GEO196610:GEO196612 GEO196616:GEO196618 GEO196620:GEO196623 GEO196625:GEO196628 GEO262146:GEO262148 GEO262152:GEO262154 GEO262156:GEO262159 GEO262161:GEO262164 GEO327682:GEO327684 GEO327688:GEO327690 GEO327692:GEO327695 GEO327697:GEO327700 GEO393218:GEO393220 GEO393224:GEO393226 GEO393228:GEO393231 GEO393233:GEO393236 GEO458754:GEO458756 GEO458760:GEO458762 GEO458764:GEO458767 GEO458769:GEO458772 GEO524290:GEO524292 GEO524296:GEO524298 GEO524300:GEO524303 GEO524305:GEO524308 GEO589826:GEO589828 GEO589832:GEO589834 GEO589836:GEO589839 GEO589841:GEO589844 GEO655362:GEO655364 GEO655368:GEO655370 GEO655372:GEO655375 GEO655377:GEO655380 GEO720898:GEO720900 GEO720904:GEO720906 GEO720908:GEO720911 GEO720913:GEO720916 GEO786434:GEO786436 GEO786440:GEO786442 GEO786444:GEO786447 GEO786449:GEO786452 GEO851970:GEO851972 GEO851976:GEO851978 GEO851980:GEO851983 GEO851985:GEO851988 GEO917506:GEO917508 GEO917512:GEO917514 GEO917516:GEO917519 GEO917521:GEO917524 GEO983042:GEO983044 GEO983048:GEO983050 GEO983052:GEO983055 GEO983057:GEO983060 GOK8:GOK10 GOK14:GOK16 GOK18:GOK21 GOK23:GOK26 GOK65538:GOK65540 GOK65544:GOK65546 GOK65548:GOK65551 GOK65553:GOK65556 GOK131074:GOK131076 GOK131080:GOK131082 GOK131084:GOK131087 GOK131089:GOK131092 GOK196610:GOK196612 GOK196616:GOK196618 GOK196620:GOK196623 GOK196625:GOK196628 GOK262146:GOK262148 GOK262152:GOK262154 GOK262156:GOK262159 GOK262161:GOK262164 GOK327682:GOK327684 GOK327688:GOK327690 GOK327692:GOK327695 GOK327697:GOK327700 GOK393218:GOK393220 GOK393224:GOK393226 GOK393228:GOK393231 GOK393233:GOK393236 GOK458754:GOK458756 GOK458760:GOK458762 GOK458764:GOK458767 GOK458769:GOK458772 GOK524290:GOK524292 GOK524296:GOK524298 GOK524300:GOK524303 GOK524305:GOK524308 GOK589826:GOK589828 GOK589832:GOK589834 GOK589836:GOK589839 GOK589841:GOK589844 GOK655362:GOK655364 GOK655368:GOK655370 GOK655372:GOK655375 GOK655377:GOK655380 GOK720898:GOK720900 GOK720904:GOK720906 GOK720908:GOK720911 GOK720913:GOK720916 GOK786434:GOK786436 GOK786440:GOK786442 GOK786444:GOK786447 GOK786449:GOK786452 GOK851970:GOK851972 GOK851976:GOK851978 GOK851980:GOK851983 GOK851985:GOK851988 GOK917506:GOK917508 GOK917512:GOK917514 GOK917516:GOK917519 GOK917521:GOK917524 GOK983042:GOK983044 GOK983048:GOK983050 GOK983052:GOK983055 GOK983057:GOK983060 GYG8:GYG10 GYG14:GYG16 GYG18:GYG21 GYG23:GYG26 GYG65538:GYG65540 GYG65544:GYG65546 GYG65548:GYG65551 GYG65553:GYG65556 GYG131074:GYG131076 GYG131080:GYG131082 GYG131084:GYG131087 GYG131089:GYG131092 GYG196610:GYG196612 GYG196616:GYG196618 GYG196620:GYG196623 GYG196625:GYG196628 GYG262146:GYG262148 GYG262152:GYG262154 GYG262156:GYG262159 GYG262161:GYG262164 GYG327682:GYG327684 GYG327688:GYG327690 GYG327692:GYG327695 GYG327697:GYG327700 GYG393218:GYG393220 GYG393224:GYG393226 GYG393228:GYG393231 GYG393233:GYG393236 GYG458754:GYG458756 GYG458760:GYG458762 GYG458764:GYG458767 GYG458769:GYG458772 GYG524290:GYG524292 GYG524296:GYG524298 GYG524300:GYG524303 GYG524305:GYG524308 GYG589826:GYG589828 GYG589832:GYG589834 GYG589836:GYG589839 GYG589841:GYG589844 GYG655362:GYG655364 GYG655368:GYG655370 GYG655372:GYG655375 GYG655377:GYG655380 GYG720898:GYG720900 GYG720904:GYG720906 GYG720908:GYG720911 GYG720913:GYG720916 GYG786434:GYG786436 GYG786440:GYG786442 GYG786444:GYG786447 GYG786449:GYG786452 GYG851970:GYG851972 GYG851976:GYG851978 GYG851980:GYG851983 GYG851985:GYG851988 GYG917506:GYG917508 GYG917512:GYG917514 GYG917516:GYG917519 GYG917521:GYG917524 GYG983042:GYG983044 GYG983048:GYG983050 GYG983052:GYG983055 GYG983057:GYG983060 HIC8:HIC10 HIC14:HIC16 HIC18:HIC21 HIC23:HIC26 HIC65538:HIC65540 HIC65544:HIC65546 HIC65548:HIC65551 HIC65553:HIC65556 HIC131074:HIC131076 HIC131080:HIC131082 HIC131084:HIC131087 HIC131089:HIC131092 HIC196610:HIC196612 HIC196616:HIC196618 HIC196620:HIC196623 HIC196625:HIC196628 HIC262146:HIC262148 HIC262152:HIC262154 HIC262156:HIC262159 HIC262161:HIC262164 HIC327682:HIC327684 HIC327688:HIC327690 HIC327692:HIC327695 HIC327697:HIC327700 HIC393218:HIC393220 HIC393224:HIC393226 HIC393228:HIC393231 HIC393233:HIC393236 HIC458754:HIC458756 HIC458760:HIC458762 HIC458764:HIC458767 HIC458769:HIC458772 HIC524290:HIC524292 HIC524296:HIC524298 HIC524300:HIC524303 HIC524305:HIC524308 HIC589826:HIC589828 HIC589832:HIC589834 HIC589836:HIC589839 HIC589841:HIC589844 HIC655362:HIC655364 HIC655368:HIC655370 HIC655372:HIC655375 HIC655377:HIC655380 HIC720898:HIC720900 HIC720904:HIC720906 HIC720908:HIC720911 HIC720913:HIC720916 HIC786434:HIC786436 HIC786440:HIC786442 HIC786444:HIC786447 HIC786449:HIC786452 HIC851970:HIC851972 HIC851976:HIC851978 HIC851980:HIC851983 HIC851985:HIC851988 HIC917506:HIC917508 HIC917512:HIC917514 HIC917516:HIC917519 HIC917521:HIC917524 HIC983042:HIC983044 HIC983048:HIC983050 HIC983052:HIC983055 HIC983057:HIC983060 HRY8:HRY10 HRY14:HRY16 HRY18:HRY21 HRY23:HRY26 HRY65538:HRY65540 HRY65544:HRY65546 HRY65548:HRY65551 HRY65553:HRY65556 HRY131074:HRY131076 HRY131080:HRY131082 HRY131084:HRY131087 HRY131089:HRY131092 HRY196610:HRY196612 HRY196616:HRY196618 HRY196620:HRY196623 HRY196625:HRY196628 HRY262146:HRY262148 HRY262152:HRY262154 HRY262156:HRY262159 HRY262161:HRY262164 HRY327682:HRY327684 HRY327688:HRY327690 HRY327692:HRY327695 HRY327697:HRY327700 HRY393218:HRY393220 HRY393224:HRY393226 HRY393228:HRY393231 HRY393233:HRY393236 HRY458754:HRY458756 HRY458760:HRY458762 HRY458764:HRY458767 HRY458769:HRY458772 HRY524290:HRY524292 HRY524296:HRY524298 HRY524300:HRY524303 HRY524305:HRY524308 HRY589826:HRY589828 HRY589832:HRY589834 HRY589836:HRY589839 HRY589841:HRY589844 HRY655362:HRY655364 HRY655368:HRY655370 HRY655372:HRY655375 HRY655377:HRY655380 HRY720898:HRY720900 HRY720904:HRY720906 HRY720908:HRY720911 HRY720913:HRY720916 HRY786434:HRY786436 HRY786440:HRY786442 HRY786444:HRY786447 HRY786449:HRY786452 HRY851970:HRY851972 HRY851976:HRY851978 HRY851980:HRY851983 HRY851985:HRY851988 HRY917506:HRY917508 HRY917512:HRY917514 HRY917516:HRY917519 HRY917521:HRY917524 HRY983042:HRY983044 HRY983048:HRY983050 HRY983052:HRY983055 HRY983057:HRY983060 IBU8:IBU10 IBU14:IBU16 IBU18:IBU21 IBU23:IBU26 IBU65538:IBU65540 IBU65544:IBU65546 IBU65548:IBU65551 IBU65553:IBU65556 IBU131074:IBU131076 IBU131080:IBU131082 IBU131084:IBU131087 IBU131089:IBU131092 IBU196610:IBU196612 IBU196616:IBU196618 IBU196620:IBU196623 IBU196625:IBU196628 IBU262146:IBU262148 IBU262152:IBU262154 IBU262156:IBU262159 IBU262161:IBU262164 IBU327682:IBU327684 IBU327688:IBU327690 IBU327692:IBU327695 IBU327697:IBU327700 IBU393218:IBU393220 IBU393224:IBU393226 IBU393228:IBU393231 IBU393233:IBU393236 IBU458754:IBU458756 IBU458760:IBU458762 IBU458764:IBU458767 IBU458769:IBU458772 IBU524290:IBU524292 IBU524296:IBU524298 IBU524300:IBU524303 IBU524305:IBU524308 IBU589826:IBU589828 IBU589832:IBU589834 IBU589836:IBU589839 IBU589841:IBU589844 IBU655362:IBU655364 IBU655368:IBU655370 IBU655372:IBU655375 IBU655377:IBU655380 IBU720898:IBU720900 IBU720904:IBU720906 IBU720908:IBU720911 IBU720913:IBU720916 IBU786434:IBU786436 IBU786440:IBU786442 IBU786444:IBU786447 IBU786449:IBU786452 IBU851970:IBU851972 IBU851976:IBU851978 IBU851980:IBU851983 IBU851985:IBU851988 IBU917506:IBU917508 IBU917512:IBU917514 IBU917516:IBU917519 IBU917521:IBU917524 IBU983042:IBU983044 IBU983048:IBU983050 IBU983052:IBU983055 IBU983057:IBU983060 ILQ8:ILQ10 ILQ14:ILQ16 ILQ18:ILQ21 ILQ23:ILQ26 ILQ65538:ILQ65540 ILQ65544:ILQ65546 ILQ65548:ILQ65551 ILQ65553:ILQ65556 ILQ131074:ILQ131076 ILQ131080:ILQ131082 ILQ131084:ILQ131087 ILQ131089:ILQ131092 ILQ196610:ILQ196612 ILQ196616:ILQ196618 ILQ196620:ILQ196623 ILQ196625:ILQ196628 ILQ262146:ILQ262148 ILQ262152:ILQ262154 ILQ262156:ILQ262159 ILQ262161:ILQ262164 ILQ327682:ILQ327684 ILQ327688:ILQ327690 ILQ327692:ILQ327695 ILQ327697:ILQ327700 ILQ393218:ILQ393220 ILQ393224:ILQ393226 ILQ393228:ILQ393231 ILQ393233:ILQ393236 ILQ458754:ILQ458756 ILQ458760:ILQ458762 ILQ458764:ILQ458767 ILQ458769:ILQ458772 ILQ524290:ILQ524292 ILQ524296:ILQ524298 ILQ524300:ILQ524303 ILQ524305:ILQ524308 ILQ589826:ILQ589828 ILQ589832:ILQ589834 ILQ589836:ILQ589839 ILQ589841:ILQ589844 ILQ655362:ILQ655364 ILQ655368:ILQ655370 ILQ655372:ILQ655375 ILQ655377:ILQ655380 ILQ720898:ILQ720900 ILQ720904:ILQ720906 ILQ720908:ILQ720911 ILQ720913:ILQ720916 ILQ786434:ILQ786436 ILQ786440:ILQ786442 ILQ786444:ILQ786447 ILQ786449:ILQ786452 ILQ851970:ILQ851972 ILQ851976:ILQ851978 ILQ851980:ILQ851983 ILQ851985:ILQ851988 ILQ917506:ILQ917508 ILQ917512:ILQ917514 ILQ917516:ILQ917519 ILQ917521:ILQ917524 ILQ983042:ILQ983044 ILQ983048:ILQ983050 ILQ983052:ILQ983055 ILQ983057:ILQ983060 IVM8:IVM10 IVM14:IVM16 IVM18:IVM21 IVM23:IVM26 IVM65538:IVM65540 IVM65544:IVM65546 IVM65548:IVM65551 IVM65553:IVM65556 IVM131074:IVM131076 IVM131080:IVM131082 IVM131084:IVM131087 IVM131089:IVM131092 IVM196610:IVM196612 IVM196616:IVM196618 IVM196620:IVM196623 IVM196625:IVM196628 IVM262146:IVM262148 IVM262152:IVM262154 IVM262156:IVM262159 IVM262161:IVM262164 IVM327682:IVM327684 IVM327688:IVM327690 IVM327692:IVM327695 IVM327697:IVM327700 IVM393218:IVM393220 IVM393224:IVM393226 IVM393228:IVM393231 IVM393233:IVM393236 IVM458754:IVM458756 IVM458760:IVM458762 IVM458764:IVM458767 IVM458769:IVM458772 IVM524290:IVM524292 IVM524296:IVM524298 IVM524300:IVM524303 IVM524305:IVM524308 IVM589826:IVM589828 IVM589832:IVM589834 IVM589836:IVM589839 IVM589841:IVM589844 IVM655362:IVM655364 IVM655368:IVM655370 IVM655372:IVM655375 IVM655377:IVM655380 IVM720898:IVM720900 IVM720904:IVM720906 IVM720908:IVM720911 IVM720913:IVM720916 IVM786434:IVM786436 IVM786440:IVM786442 IVM786444:IVM786447 IVM786449:IVM786452 IVM851970:IVM851972 IVM851976:IVM851978 IVM851980:IVM851983 IVM851985:IVM851988 IVM917506:IVM917508 IVM917512:IVM917514 IVM917516:IVM917519 IVM917521:IVM917524 IVM983042:IVM983044 IVM983048:IVM983050 IVM983052:IVM983055 IVM983057:IVM983060 JFI8:JFI10 JFI14:JFI16 JFI18:JFI21 JFI23:JFI26 JFI65538:JFI65540 JFI65544:JFI65546 JFI65548:JFI65551 JFI65553:JFI65556 JFI131074:JFI131076 JFI131080:JFI131082 JFI131084:JFI131087 JFI131089:JFI131092 JFI196610:JFI196612 JFI196616:JFI196618 JFI196620:JFI196623 JFI196625:JFI196628 JFI262146:JFI262148 JFI262152:JFI262154 JFI262156:JFI262159 JFI262161:JFI262164 JFI327682:JFI327684 JFI327688:JFI327690 JFI327692:JFI327695 JFI327697:JFI327700 JFI393218:JFI393220 JFI393224:JFI393226 JFI393228:JFI393231 JFI393233:JFI393236 JFI458754:JFI458756 JFI458760:JFI458762 JFI458764:JFI458767 JFI458769:JFI458772 JFI524290:JFI524292 JFI524296:JFI524298 JFI524300:JFI524303 JFI524305:JFI524308 JFI589826:JFI589828 JFI589832:JFI589834 JFI589836:JFI589839 JFI589841:JFI589844 JFI655362:JFI655364 JFI655368:JFI655370 JFI655372:JFI655375 JFI655377:JFI655380 JFI720898:JFI720900 JFI720904:JFI720906 JFI720908:JFI720911 JFI720913:JFI720916 JFI786434:JFI786436 JFI786440:JFI786442 JFI786444:JFI786447 JFI786449:JFI786452 JFI851970:JFI851972 JFI851976:JFI851978 JFI851980:JFI851983 JFI851985:JFI851988 JFI917506:JFI917508 JFI917512:JFI917514 JFI917516:JFI917519 JFI917521:JFI917524 JFI983042:JFI983044 JFI983048:JFI983050 JFI983052:JFI983055 JFI983057:JFI983060 JPE8:JPE10 JPE14:JPE16 JPE18:JPE21 JPE23:JPE26 JPE65538:JPE65540 JPE65544:JPE65546 JPE65548:JPE65551 JPE65553:JPE65556 JPE131074:JPE131076 JPE131080:JPE131082 JPE131084:JPE131087 JPE131089:JPE131092 JPE196610:JPE196612 JPE196616:JPE196618 JPE196620:JPE196623 JPE196625:JPE196628 JPE262146:JPE262148 JPE262152:JPE262154 JPE262156:JPE262159 JPE262161:JPE262164 JPE327682:JPE327684 JPE327688:JPE327690 JPE327692:JPE327695 JPE327697:JPE327700 JPE393218:JPE393220 JPE393224:JPE393226 JPE393228:JPE393231 JPE393233:JPE393236 JPE458754:JPE458756 JPE458760:JPE458762 JPE458764:JPE458767 JPE458769:JPE458772 JPE524290:JPE524292 JPE524296:JPE524298 JPE524300:JPE524303 JPE524305:JPE524308 JPE589826:JPE589828 JPE589832:JPE589834 JPE589836:JPE589839 JPE589841:JPE589844 JPE655362:JPE655364 JPE655368:JPE655370 JPE655372:JPE655375 JPE655377:JPE655380 JPE720898:JPE720900 JPE720904:JPE720906 JPE720908:JPE720911 JPE720913:JPE720916 JPE786434:JPE786436 JPE786440:JPE786442 JPE786444:JPE786447 JPE786449:JPE786452 JPE851970:JPE851972 JPE851976:JPE851978 JPE851980:JPE851983 JPE851985:JPE851988 JPE917506:JPE917508 JPE917512:JPE917514 JPE917516:JPE917519 JPE917521:JPE917524 JPE983042:JPE983044 JPE983048:JPE983050 JPE983052:JPE983055 JPE983057:JPE983060 JZA8:JZA10 JZA14:JZA16 JZA18:JZA21 JZA23:JZA26 JZA65538:JZA65540 JZA65544:JZA65546 JZA65548:JZA65551 JZA65553:JZA65556 JZA131074:JZA131076 JZA131080:JZA131082 JZA131084:JZA131087 JZA131089:JZA131092 JZA196610:JZA196612 JZA196616:JZA196618 JZA196620:JZA196623 JZA196625:JZA196628 JZA262146:JZA262148 JZA262152:JZA262154 JZA262156:JZA262159 JZA262161:JZA262164 JZA327682:JZA327684 JZA327688:JZA327690 JZA327692:JZA327695 JZA327697:JZA327700 JZA393218:JZA393220 JZA393224:JZA393226 JZA393228:JZA393231 JZA393233:JZA393236 JZA458754:JZA458756 JZA458760:JZA458762 JZA458764:JZA458767 JZA458769:JZA458772 JZA524290:JZA524292 JZA524296:JZA524298 JZA524300:JZA524303 JZA524305:JZA524308 JZA589826:JZA589828 JZA589832:JZA589834 JZA589836:JZA589839 JZA589841:JZA589844 JZA655362:JZA655364 JZA655368:JZA655370 JZA655372:JZA655375 JZA655377:JZA655380 JZA720898:JZA720900 JZA720904:JZA720906 JZA720908:JZA720911 JZA720913:JZA720916 JZA786434:JZA786436 JZA786440:JZA786442 JZA786444:JZA786447 JZA786449:JZA786452 JZA851970:JZA851972 JZA851976:JZA851978 JZA851980:JZA851983 JZA851985:JZA851988 JZA917506:JZA917508 JZA917512:JZA917514 JZA917516:JZA917519 JZA917521:JZA917524 JZA983042:JZA983044 JZA983048:JZA983050 JZA983052:JZA983055 JZA983057:JZA983060 KIW8:KIW10 KIW14:KIW16 KIW18:KIW21 KIW23:KIW26 KIW65538:KIW65540 KIW65544:KIW65546 KIW65548:KIW65551 KIW65553:KIW65556 KIW131074:KIW131076 KIW131080:KIW131082 KIW131084:KIW131087 KIW131089:KIW131092 KIW196610:KIW196612 KIW196616:KIW196618 KIW196620:KIW196623 KIW196625:KIW196628 KIW262146:KIW262148 KIW262152:KIW262154 KIW262156:KIW262159 KIW262161:KIW262164 KIW327682:KIW327684 KIW327688:KIW327690 KIW327692:KIW327695 KIW327697:KIW327700 KIW393218:KIW393220 KIW393224:KIW393226 KIW393228:KIW393231 KIW393233:KIW393236 KIW458754:KIW458756 KIW458760:KIW458762 KIW458764:KIW458767 KIW458769:KIW458772 KIW524290:KIW524292 KIW524296:KIW524298 KIW524300:KIW524303 KIW524305:KIW524308 KIW589826:KIW589828 KIW589832:KIW589834 KIW589836:KIW589839 KIW589841:KIW589844 KIW655362:KIW655364 KIW655368:KIW655370 KIW655372:KIW655375 KIW655377:KIW655380 KIW720898:KIW720900 KIW720904:KIW720906 KIW720908:KIW720911 KIW720913:KIW720916 KIW786434:KIW786436 KIW786440:KIW786442 KIW786444:KIW786447 KIW786449:KIW786452 KIW851970:KIW851972 KIW851976:KIW851978 KIW851980:KIW851983 KIW851985:KIW851988 KIW917506:KIW917508 KIW917512:KIW917514 KIW917516:KIW917519 KIW917521:KIW917524 KIW983042:KIW983044 KIW983048:KIW983050 KIW983052:KIW983055 KIW983057:KIW983060 KSS8:KSS10 KSS14:KSS16 KSS18:KSS21 KSS23:KSS26 KSS65538:KSS65540 KSS65544:KSS65546 KSS65548:KSS65551 KSS65553:KSS65556 KSS131074:KSS131076 KSS131080:KSS131082 KSS131084:KSS131087 KSS131089:KSS131092 KSS196610:KSS196612 KSS196616:KSS196618 KSS196620:KSS196623 KSS196625:KSS196628 KSS262146:KSS262148 KSS262152:KSS262154 KSS262156:KSS262159 KSS262161:KSS262164 KSS327682:KSS327684 KSS327688:KSS327690 KSS327692:KSS327695 KSS327697:KSS327700 KSS393218:KSS393220 KSS393224:KSS393226 KSS393228:KSS393231 KSS393233:KSS393236 KSS458754:KSS458756 KSS458760:KSS458762 KSS458764:KSS458767 KSS458769:KSS458772 KSS524290:KSS524292 KSS524296:KSS524298 KSS524300:KSS524303 KSS524305:KSS524308 KSS589826:KSS589828 KSS589832:KSS589834 KSS589836:KSS589839 KSS589841:KSS589844 KSS655362:KSS655364 KSS655368:KSS655370 KSS655372:KSS655375 KSS655377:KSS655380 KSS720898:KSS720900 KSS720904:KSS720906 KSS720908:KSS720911 KSS720913:KSS720916 KSS786434:KSS786436 KSS786440:KSS786442 KSS786444:KSS786447 KSS786449:KSS786452 KSS851970:KSS851972 KSS851976:KSS851978 KSS851980:KSS851983 KSS851985:KSS851988 KSS917506:KSS917508 KSS917512:KSS917514 KSS917516:KSS917519 KSS917521:KSS917524 KSS983042:KSS983044 KSS983048:KSS983050 KSS983052:KSS983055 KSS983057:KSS983060 LCO8:LCO10 LCO14:LCO16 LCO18:LCO21 LCO23:LCO26 LCO65538:LCO65540 LCO65544:LCO65546 LCO65548:LCO65551 LCO65553:LCO65556 LCO131074:LCO131076 LCO131080:LCO131082 LCO131084:LCO131087 LCO131089:LCO131092 LCO196610:LCO196612 LCO196616:LCO196618 LCO196620:LCO196623 LCO196625:LCO196628 LCO262146:LCO262148 LCO262152:LCO262154 LCO262156:LCO262159 LCO262161:LCO262164 LCO327682:LCO327684 LCO327688:LCO327690 LCO327692:LCO327695 LCO327697:LCO327700 LCO393218:LCO393220 LCO393224:LCO393226 LCO393228:LCO393231 LCO393233:LCO393236 LCO458754:LCO458756 LCO458760:LCO458762 LCO458764:LCO458767 LCO458769:LCO458772 LCO524290:LCO524292 LCO524296:LCO524298 LCO524300:LCO524303 LCO524305:LCO524308 LCO589826:LCO589828 LCO589832:LCO589834 LCO589836:LCO589839 LCO589841:LCO589844 LCO655362:LCO655364 LCO655368:LCO655370 LCO655372:LCO655375 LCO655377:LCO655380 LCO720898:LCO720900 LCO720904:LCO720906 LCO720908:LCO720911 LCO720913:LCO720916 LCO786434:LCO786436 LCO786440:LCO786442 LCO786444:LCO786447 LCO786449:LCO786452 LCO851970:LCO851972 LCO851976:LCO851978 LCO851980:LCO851983 LCO851985:LCO851988 LCO917506:LCO917508 LCO917512:LCO917514 LCO917516:LCO917519 LCO917521:LCO917524 LCO983042:LCO983044 LCO983048:LCO983050 LCO983052:LCO983055 LCO983057:LCO983060 LMK8:LMK10 LMK14:LMK16 LMK18:LMK21 LMK23:LMK26 LMK65538:LMK65540 LMK65544:LMK65546 LMK65548:LMK65551 LMK65553:LMK65556 LMK131074:LMK131076 LMK131080:LMK131082 LMK131084:LMK131087 LMK131089:LMK131092 LMK196610:LMK196612 LMK196616:LMK196618 LMK196620:LMK196623 LMK196625:LMK196628 LMK262146:LMK262148 LMK262152:LMK262154 LMK262156:LMK262159 LMK262161:LMK262164 LMK327682:LMK327684 LMK327688:LMK327690 LMK327692:LMK327695 LMK327697:LMK327700 LMK393218:LMK393220 LMK393224:LMK393226 LMK393228:LMK393231 LMK393233:LMK393236 LMK458754:LMK458756 LMK458760:LMK458762 LMK458764:LMK458767 LMK458769:LMK458772 LMK524290:LMK524292 LMK524296:LMK524298 LMK524300:LMK524303 LMK524305:LMK524308 LMK589826:LMK589828 LMK589832:LMK589834 LMK589836:LMK589839 LMK589841:LMK589844 LMK655362:LMK655364 LMK655368:LMK655370 LMK655372:LMK655375 LMK655377:LMK655380 LMK720898:LMK720900 LMK720904:LMK720906 LMK720908:LMK720911 LMK720913:LMK720916 LMK786434:LMK786436 LMK786440:LMK786442 LMK786444:LMK786447 LMK786449:LMK786452 LMK851970:LMK851972 LMK851976:LMK851978 LMK851980:LMK851983 LMK851985:LMK851988 LMK917506:LMK917508 LMK917512:LMK917514 LMK917516:LMK917519 LMK917521:LMK917524 LMK983042:LMK983044 LMK983048:LMK983050 LMK983052:LMK983055 LMK983057:LMK983060 LWG8:LWG10 LWG14:LWG16 LWG18:LWG21 LWG23:LWG26 LWG65538:LWG65540 LWG65544:LWG65546 LWG65548:LWG65551 LWG65553:LWG65556 LWG131074:LWG131076 LWG131080:LWG131082 LWG131084:LWG131087 LWG131089:LWG131092 LWG196610:LWG196612 LWG196616:LWG196618 LWG196620:LWG196623 LWG196625:LWG196628 LWG262146:LWG262148 LWG262152:LWG262154 LWG262156:LWG262159 LWG262161:LWG262164 LWG327682:LWG327684 LWG327688:LWG327690 LWG327692:LWG327695 LWG327697:LWG327700 LWG393218:LWG393220 LWG393224:LWG393226 LWG393228:LWG393231 LWG393233:LWG393236 LWG458754:LWG458756 LWG458760:LWG458762 LWG458764:LWG458767 LWG458769:LWG458772 LWG524290:LWG524292 LWG524296:LWG524298 LWG524300:LWG524303 LWG524305:LWG524308 LWG589826:LWG589828 LWG589832:LWG589834 LWG589836:LWG589839 LWG589841:LWG589844 LWG655362:LWG655364 LWG655368:LWG655370 LWG655372:LWG655375 LWG655377:LWG655380 LWG720898:LWG720900 LWG720904:LWG720906 LWG720908:LWG720911 LWG720913:LWG720916 LWG786434:LWG786436 LWG786440:LWG786442 LWG786444:LWG786447 LWG786449:LWG786452 LWG851970:LWG851972 LWG851976:LWG851978 LWG851980:LWG851983 LWG851985:LWG851988 LWG917506:LWG917508 LWG917512:LWG917514 LWG917516:LWG917519 LWG917521:LWG917524 LWG983042:LWG983044 LWG983048:LWG983050 LWG983052:LWG983055 LWG983057:LWG983060 MGC8:MGC10 MGC14:MGC16 MGC18:MGC21 MGC23:MGC26 MGC65538:MGC65540 MGC65544:MGC65546 MGC65548:MGC65551 MGC65553:MGC65556 MGC131074:MGC131076 MGC131080:MGC131082 MGC131084:MGC131087 MGC131089:MGC131092 MGC196610:MGC196612 MGC196616:MGC196618 MGC196620:MGC196623 MGC196625:MGC196628 MGC262146:MGC262148 MGC262152:MGC262154 MGC262156:MGC262159 MGC262161:MGC262164 MGC327682:MGC327684 MGC327688:MGC327690 MGC327692:MGC327695 MGC327697:MGC327700 MGC393218:MGC393220 MGC393224:MGC393226 MGC393228:MGC393231 MGC393233:MGC393236 MGC458754:MGC458756 MGC458760:MGC458762 MGC458764:MGC458767 MGC458769:MGC458772 MGC524290:MGC524292 MGC524296:MGC524298 MGC524300:MGC524303 MGC524305:MGC524308 MGC589826:MGC589828 MGC589832:MGC589834 MGC589836:MGC589839 MGC589841:MGC589844 MGC655362:MGC655364 MGC655368:MGC655370 MGC655372:MGC655375 MGC655377:MGC655380 MGC720898:MGC720900 MGC720904:MGC720906 MGC720908:MGC720911 MGC720913:MGC720916 MGC786434:MGC786436 MGC786440:MGC786442 MGC786444:MGC786447 MGC786449:MGC786452 MGC851970:MGC851972 MGC851976:MGC851978 MGC851980:MGC851983 MGC851985:MGC851988 MGC917506:MGC917508 MGC917512:MGC917514 MGC917516:MGC917519 MGC917521:MGC917524 MGC983042:MGC983044 MGC983048:MGC983050 MGC983052:MGC983055 MGC983057:MGC983060 MPY8:MPY10 MPY14:MPY16 MPY18:MPY21 MPY23:MPY26 MPY65538:MPY65540 MPY65544:MPY65546 MPY65548:MPY65551 MPY65553:MPY65556 MPY131074:MPY131076 MPY131080:MPY131082 MPY131084:MPY131087 MPY131089:MPY131092 MPY196610:MPY196612 MPY196616:MPY196618 MPY196620:MPY196623 MPY196625:MPY196628 MPY262146:MPY262148 MPY262152:MPY262154 MPY262156:MPY262159 MPY262161:MPY262164 MPY327682:MPY327684 MPY327688:MPY327690 MPY327692:MPY327695 MPY327697:MPY327700 MPY393218:MPY393220 MPY393224:MPY393226 MPY393228:MPY393231 MPY393233:MPY393236 MPY458754:MPY458756 MPY458760:MPY458762 MPY458764:MPY458767 MPY458769:MPY458772 MPY524290:MPY524292 MPY524296:MPY524298 MPY524300:MPY524303 MPY524305:MPY524308 MPY589826:MPY589828 MPY589832:MPY589834 MPY589836:MPY589839 MPY589841:MPY589844 MPY655362:MPY655364 MPY655368:MPY655370 MPY655372:MPY655375 MPY655377:MPY655380 MPY720898:MPY720900 MPY720904:MPY720906 MPY720908:MPY720911 MPY720913:MPY720916 MPY786434:MPY786436 MPY786440:MPY786442 MPY786444:MPY786447 MPY786449:MPY786452 MPY851970:MPY851972 MPY851976:MPY851978 MPY851980:MPY851983 MPY851985:MPY851988 MPY917506:MPY917508 MPY917512:MPY917514 MPY917516:MPY917519 MPY917521:MPY917524 MPY983042:MPY983044 MPY983048:MPY983050 MPY983052:MPY983055 MPY983057:MPY983060 MZU8:MZU10 MZU14:MZU16 MZU18:MZU21 MZU23:MZU26 MZU65538:MZU65540 MZU65544:MZU65546 MZU65548:MZU65551 MZU65553:MZU65556 MZU131074:MZU131076 MZU131080:MZU131082 MZU131084:MZU131087 MZU131089:MZU131092 MZU196610:MZU196612 MZU196616:MZU196618 MZU196620:MZU196623 MZU196625:MZU196628 MZU262146:MZU262148 MZU262152:MZU262154 MZU262156:MZU262159 MZU262161:MZU262164 MZU327682:MZU327684 MZU327688:MZU327690 MZU327692:MZU327695 MZU327697:MZU327700 MZU393218:MZU393220 MZU393224:MZU393226 MZU393228:MZU393231 MZU393233:MZU393236 MZU458754:MZU458756 MZU458760:MZU458762 MZU458764:MZU458767 MZU458769:MZU458772 MZU524290:MZU524292 MZU524296:MZU524298 MZU524300:MZU524303 MZU524305:MZU524308 MZU589826:MZU589828 MZU589832:MZU589834 MZU589836:MZU589839 MZU589841:MZU589844 MZU655362:MZU655364 MZU655368:MZU655370 MZU655372:MZU655375 MZU655377:MZU655380 MZU720898:MZU720900 MZU720904:MZU720906 MZU720908:MZU720911 MZU720913:MZU720916 MZU786434:MZU786436 MZU786440:MZU786442 MZU786444:MZU786447 MZU786449:MZU786452 MZU851970:MZU851972 MZU851976:MZU851978 MZU851980:MZU851983 MZU851985:MZU851988 MZU917506:MZU917508 MZU917512:MZU917514 MZU917516:MZU917519 MZU917521:MZU917524 MZU983042:MZU983044 MZU983048:MZU983050 MZU983052:MZU983055 MZU983057:MZU983060 NJQ8:NJQ10 NJQ14:NJQ16 NJQ18:NJQ21 NJQ23:NJQ26 NJQ65538:NJQ65540 NJQ65544:NJQ65546 NJQ65548:NJQ65551 NJQ65553:NJQ65556 NJQ131074:NJQ131076 NJQ131080:NJQ131082 NJQ131084:NJQ131087 NJQ131089:NJQ131092 NJQ196610:NJQ196612 NJQ196616:NJQ196618 NJQ196620:NJQ196623 NJQ196625:NJQ196628 NJQ262146:NJQ262148 NJQ262152:NJQ262154 NJQ262156:NJQ262159 NJQ262161:NJQ262164 NJQ327682:NJQ327684 NJQ327688:NJQ327690 NJQ327692:NJQ327695 NJQ327697:NJQ327700 NJQ393218:NJQ393220 NJQ393224:NJQ393226 NJQ393228:NJQ393231 NJQ393233:NJQ393236 NJQ458754:NJQ458756 NJQ458760:NJQ458762 NJQ458764:NJQ458767 NJQ458769:NJQ458772 NJQ524290:NJQ524292 NJQ524296:NJQ524298 NJQ524300:NJQ524303 NJQ524305:NJQ524308 NJQ589826:NJQ589828 NJQ589832:NJQ589834 NJQ589836:NJQ589839 NJQ589841:NJQ589844 NJQ655362:NJQ655364 NJQ655368:NJQ655370 NJQ655372:NJQ655375 NJQ655377:NJQ655380 NJQ720898:NJQ720900 NJQ720904:NJQ720906 NJQ720908:NJQ720911 NJQ720913:NJQ720916 NJQ786434:NJQ786436 NJQ786440:NJQ786442 NJQ786444:NJQ786447 NJQ786449:NJQ786452 NJQ851970:NJQ851972 NJQ851976:NJQ851978 NJQ851980:NJQ851983 NJQ851985:NJQ851988 NJQ917506:NJQ917508 NJQ917512:NJQ917514 NJQ917516:NJQ917519 NJQ917521:NJQ917524 NJQ983042:NJQ983044 NJQ983048:NJQ983050 NJQ983052:NJQ983055 NJQ983057:NJQ983060 NTM8:NTM10 NTM14:NTM16 NTM18:NTM21 NTM23:NTM26 NTM65538:NTM65540 NTM65544:NTM65546 NTM65548:NTM65551 NTM65553:NTM65556 NTM131074:NTM131076 NTM131080:NTM131082 NTM131084:NTM131087 NTM131089:NTM131092 NTM196610:NTM196612 NTM196616:NTM196618 NTM196620:NTM196623 NTM196625:NTM196628 NTM262146:NTM262148 NTM262152:NTM262154 NTM262156:NTM262159 NTM262161:NTM262164 NTM327682:NTM327684 NTM327688:NTM327690 NTM327692:NTM327695 NTM327697:NTM327700 NTM393218:NTM393220 NTM393224:NTM393226 NTM393228:NTM393231 NTM393233:NTM393236 NTM458754:NTM458756 NTM458760:NTM458762 NTM458764:NTM458767 NTM458769:NTM458772 NTM524290:NTM524292 NTM524296:NTM524298 NTM524300:NTM524303 NTM524305:NTM524308 NTM589826:NTM589828 NTM589832:NTM589834 NTM589836:NTM589839 NTM589841:NTM589844 NTM655362:NTM655364 NTM655368:NTM655370 NTM655372:NTM655375 NTM655377:NTM655380 NTM720898:NTM720900 NTM720904:NTM720906 NTM720908:NTM720911 NTM720913:NTM720916 NTM786434:NTM786436 NTM786440:NTM786442 NTM786444:NTM786447 NTM786449:NTM786452 NTM851970:NTM851972 NTM851976:NTM851978 NTM851980:NTM851983 NTM851985:NTM851988 NTM917506:NTM917508 NTM917512:NTM917514 NTM917516:NTM917519 NTM917521:NTM917524 NTM983042:NTM983044 NTM983048:NTM983050 NTM983052:NTM983055 NTM983057:NTM983060 ODI8:ODI10 ODI14:ODI16 ODI18:ODI21 ODI23:ODI26 ODI65538:ODI65540 ODI65544:ODI65546 ODI65548:ODI65551 ODI65553:ODI65556 ODI131074:ODI131076 ODI131080:ODI131082 ODI131084:ODI131087 ODI131089:ODI131092 ODI196610:ODI196612 ODI196616:ODI196618 ODI196620:ODI196623 ODI196625:ODI196628 ODI262146:ODI262148 ODI262152:ODI262154 ODI262156:ODI262159 ODI262161:ODI262164 ODI327682:ODI327684 ODI327688:ODI327690 ODI327692:ODI327695 ODI327697:ODI327700 ODI393218:ODI393220 ODI393224:ODI393226 ODI393228:ODI393231 ODI393233:ODI393236 ODI458754:ODI458756 ODI458760:ODI458762 ODI458764:ODI458767 ODI458769:ODI458772 ODI524290:ODI524292 ODI524296:ODI524298 ODI524300:ODI524303 ODI524305:ODI524308 ODI589826:ODI589828 ODI589832:ODI589834 ODI589836:ODI589839 ODI589841:ODI589844 ODI655362:ODI655364 ODI655368:ODI655370 ODI655372:ODI655375 ODI655377:ODI655380 ODI720898:ODI720900 ODI720904:ODI720906 ODI720908:ODI720911 ODI720913:ODI720916 ODI786434:ODI786436 ODI786440:ODI786442 ODI786444:ODI786447 ODI786449:ODI786452 ODI851970:ODI851972 ODI851976:ODI851978 ODI851980:ODI851983 ODI851985:ODI851988 ODI917506:ODI917508 ODI917512:ODI917514 ODI917516:ODI917519 ODI917521:ODI917524 ODI983042:ODI983044 ODI983048:ODI983050 ODI983052:ODI983055 ODI983057:ODI983060 ONE8:ONE10 ONE14:ONE16 ONE18:ONE21 ONE23:ONE26 ONE65538:ONE65540 ONE65544:ONE65546 ONE65548:ONE65551 ONE65553:ONE65556 ONE131074:ONE131076 ONE131080:ONE131082 ONE131084:ONE131087 ONE131089:ONE131092 ONE196610:ONE196612 ONE196616:ONE196618 ONE196620:ONE196623 ONE196625:ONE196628 ONE262146:ONE262148 ONE262152:ONE262154 ONE262156:ONE262159 ONE262161:ONE262164 ONE327682:ONE327684 ONE327688:ONE327690 ONE327692:ONE327695 ONE327697:ONE327700 ONE393218:ONE393220 ONE393224:ONE393226 ONE393228:ONE393231 ONE393233:ONE393236 ONE458754:ONE458756 ONE458760:ONE458762 ONE458764:ONE458767 ONE458769:ONE458772 ONE524290:ONE524292 ONE524296:ONE524298 ONE524300:ONE524303 ONE524305:ONE524308 ONE589826:ONE589828 ONE589832:ONE589834 ONE589836:ONE589839 ONE589841:ONE589844 ONE655362:ONE655364 ONE655368:ONE655370 ONE655372:ONE655375 ONE655377:ONE655380 ONE720898:ONE720900 ONE720904:ONE720906 ONE720908:ONE720911 ONE720913:ONE720916 ONE786434:ONE786436 ONE786440:ONE786442 ONE786444:ONE786447 ONE786449:ONE786452 ONE851970:ONE851972 ONE851976:ONE851978 ONE851980:ONE851983 ONE851985:ONE851988 ONE917506:ONE917508 ONE917512:ONE917514 ONE917516:ONE917519 ONE917521:ONE917524 ONE983042:ONE983044 ONE983048:ONE983050 ONE983052:ONE983055 ONE983057:ONE983060 OXA8:OXA10 OXA14:OXA16 OXA18:OXA21 OXA23:OXA26 OXA65538:OXA65540 OXA65544:OXA65546 OXA65548:OXA65551 OXA65553:OXA65556 OXA131074:OXA131076 OXA131080:OXA131082 OXA131084:OXA131087 OXA131089:OXA131092 OXA196610:OXA196612 OXA196616:OXA196618 OXA196620:OXA196623 OXA196625:OXA196628 OXA262146:OXA262148 OXA262152:OXA262154 OXA262156:OXA262159 OXA262161:OXA262164 OXA327682:OXA327684 OXA327688:OXA327690 OXA327692:OXA327695 OXA327697:OXA327700 OXA393218:OXA393220 OXA393224:OXA393226 OXA393228:OXA393231 OXA393233:OXA393236 OXA458754:OXA458756 OXA458760:OXA458762 OXA458764:OXA458767 OXA458769:OXA458772 OXA524290:OXA524292 OXA524296:OXA524298 OXA524300:OXA524303 OXA524305:OXA524308 OXA589826:OXA589828 OXA589832:OXA589834 OXA589836:OXA589839 OXA589841:OXA589844 OXA655362:OXA655364 OXA655368:OXA655370 OXA655372:OXA655375 OXA655377:OXA655380 OXA720898:OXA720900 OXA720904:OXA720906 OXA720908:OXA720911 OXA720913:OXA720916 OXA786434:OXA786436 OXA786440:OXA786442 OXA786444:OXA786447 OXA786449:OXA786452 OXA851970:OXA851972 OXA851976:OXA851978 OXA851980:OXA851983 OXA851985:OXA851988 OXA917506:OXA917508 OXA917512:OXA917514 OXA917516:OXA917519 OXA917521:OXA917524 OXA983042:OXA983044 OXA983048:OXA983050 OXA983052:OXA983055 OXA983057:OXA983060 PGW8:PGW10 PGW14:PGW16 PGW18:PGW21 PGW23:PGW26 PGW65538:PGW65540 PGW65544:PGW65546 PGW65548:PGW65551 PGW65553:PGW65556 PGW131074:PGW131076 PGW131080:PGW131082 PGW131084:PGW131087 PGW131089:PGW131092 PGW196610:PGW196612 PGW196616:PGW196618 PGW196620:PGW196623 PGW196625:PGW196628 PGW262146:PGW262148 PGW262152:PGW262154 PGW262156:PGW262159 PGW262161:PGW262164 PGW327682:PGW327684 PGW327688:PGW327690 PGW327692:PGW327695 PGW327697:PGW327700 PGW393218:PGW393220 PGW393224:PGW393226 PGW393228:PGW393231 PGW393233:PGW393236 PGW458754:PGW458756 PGW458760:PGW458762 PGW458764:PGW458767 PGW458769:PGW458772 PGW524290:PGW524292 PGW524296:PGW524298 PGW524300:PGW524303 PGW524305:PGW524308 PGW589826:PGW589828 PGW589832:PGW589834 PGW589836:PGW589839 PGW589841:PGW589844 PGW655362:PGW655364 PGW655368:PGW655370 PGW655372:PGW655375 PGW655377:PGW655380 PGW720898:PGW720900 PGW720904:PGW720906 PGW720908:PGW720911 PGW720913:PGW720916 PGW786434:PGW786436 PGW786440:PGW786442 PGW786444:PGW786447 PGW786449:PGW786452 PGW851970:PGW851972 PGW851976:PGW851978 PGW851980:PGW851983 PGW851985:PGW851988 PGW917506:PGW917508 PGW917512:PGW917514 PGW917516:PGW917519 PGW917521:PGW917524 PGW983042:PGW983044 PGW983048:PGW983050 PGW983052:PGW983055 PGW983057:PGW983060 PQS8:PQS10 PQS14:PQS16 PQS18:PQS21 PQS23:PQS26 PQS65538:PQS65540 PQS65544:PQS65546 PQS65548:PQS65551 PQS65553:PQS65556 PQS131074:PQS131076 PQS131080:PQS131082 PQS131084:PQS131087 PQS131089:PQS131092 PQS196610:PQS196612 PQS196616:PQS196618 PQS196620:PQS196623 PQS196625:PQS196628 PQS262146:PQS262148 PQS262152:PQS262154 PQS262156:PQS262159 PQS262161:PQS262164 PQS327682:PQS327684 PQS327688:PQS327690 PQS327692:PQS327695 PQS327697:PQS327700 PQS393218:PQS393220 PQS393224:PQS393226 PQS393228:PQS393231 PQS393233:PQS393236 PQS458754:PQS458756 PQS458760:PQS458762 PQS458764:PQS458767 PQS458769:PQS458772 PQS524290:PQS524292 PQS524296:PQS524298 PQS524300:PQS524303 PQS524305:PQS524308 PQS589826:PQS589828 PQS589832:PQS589834 PQS589836:PQS589839 PQS589841:PQS589844 PQS655362:PQS655364 PQS655368:PQS655370 PQS655372:PQS655375 PQS655377:PQS655380 PQS720898:PQS720900 PQS720904:PQS720906 PQS720908:PQS720911 PQS720913:PQS720916 PQS786434:PQS786436 PQS786440:PQS786442 PQS786444:PQS786447 PQS786449:PQS786452 PQS851970:PQS851972 PQS851976:PQS851978 PQS851980:PQS851983 PQS851985:PQS851988 PQS917506:PQS917508 PQS917512:PQS917514 PQS917516:PQS917519 PQS917521:PQS917524 PQS983042:PQS983044 PQS983048:PQS983050 PQS983052:PQS983055 PQS983057:PQS983060 QAO8:QAO10 QAO14:QAO16 QAO18:QAO21 QAO23:QAO26 QAO65538:QAO65540 QAO65544:QAO65546 QAO65548:QAO65551 QAO65553:QAO65556 QAO131074:QAO131076 QAO131080:QAO131082 QAO131084:QAO131087 QAO131089:QAO131092 QAO196610:QAO196612 QAO196616:QAO196618 QAO196620:QAO196623 QAO196625:QAO196628 QAO262146:QAO262148 QAO262152:QAO262154 QAO262156:QAO262159 QAO262161:QAO262164 QAO327682:QAO327684 QAO327688:QAO327690 QAO327692:QAO327695 QAO327697:QAO327700 QAO393218:QAO393220 QAO393224:QAO393226 QAO393228:QAO393231 QAO393233:QAO393236 QAO458754:QAO458756 QAO458760:QAO458762 QAO458764:QAO458767 QAO458769:QAO458772 QAO524290:QAO524292 QAO524296:QAO524298 QAO524300:QAO524303 QAO524305:QAO524308 QAO589826:QAO589828 QAO589832:QAO589834 QAO589836:QAO589839 QAO589841:QAO589844 QAO655362:QAO655364 QAO655368:QAO655370 QAO655372:QAO655375 QAO655377:QAO655380 QAO720898:QAO720900 QAO720904:QAO720906 QAO720908:QAO720911 QAO720913:QAO720916 QAO786434:QAO786436 QAO786440:QAO786442 QAO786444:QAO786447 QAO786449:QAO786452 QAO851970:QAO851972 QAO851976:QAO851978 QAO851980:QAO851983 QAO851985:QAO851988 QAO917506:QAO917508 QAO917512:QAO917514 QAO917516:QAO917519 QAO917521:QAO917524 QAO983042:QAO983044 QAO983048:QAO983050 QAO983052:QAO983055 QAO983057:QAO983060 QKK8:QKK10 QKK14:QKK16 QKK18:QKK21 QKK23:QKK26 QKK65538:QKK65540 QKK65544:QKK65546 QKK65548:QKK65551 QKK65553:QKK65556 QKK131074:QKK131076 QKK131080:QKK131082 QKK131084:QKK131087 QKK131089:QKK131092 QKK196610:QKK196612 QKK196616:QKK196618 QKK196620:QKK196623 QKK196625:QKK196628 QKK262146:QKK262148 QKK262152:QKK262154 QKK262156:QKK262159 QKK262161:QKK262164 QKK327682:QKK327684 QKK327688:QKK327690 QKK327692:QKK327695 QKK327697:QKK327700 QKK393218:QKK393220 QKK393224:QKK393226 QKK393228:QKK393231 QKK393233:QKK393236 QKK458754:QKK458756 QKK458760:QKK458762 QKK458764:QKK458767 QKK458769:QKK458772 QKK524290:QKK524292 QKK524296:QKK524298 QKK524300:QKK524303 QKK524305:QKK524308 QKK589826:QKK589828 QKK589832:QKK589834 QKK589836:QKK589839 QKK589841:QKK589844 QKK655362:QKK655364 QKK655368:QKK655370 QKK655372:QKK655375 QKK655377:QKK655380 QKK720898:QKK720900 QKK720904:QKK720906 QKK720908:QKK720911 QKK720913:QKK720916 QKK786434:QKK786436 QKK786440:QKK786442 QKK786444:QKK786447 QKK786449:QKK786452 QKK851970:QKK851972 QKK851976:QKK851978 QKK851980:QKK851983 QKK851985:QKK851988 QKK917506:QKK917508 QKK917512:QKK917514 QKK917516:QKK917519 QKK917521:QKK917524 QKK983042:QKK983044 QKK983048:QKK983050 QKK983052:QKK983055 QKK983057:QKK983060 QUG8:QUG10 QUG14:QUG16 QUG18:QUG21 QUG23:QUG26 QUG65538:QUG65540 QUG65544:QUG65546 QUG65548:QUG65551 QUG65553:QUG65556 QUG131074:QUG131076 QUG131080:QUG131082 QUG131084:QUG131087 QUG131089:QUG131092 QUG196610:QUG196612 QUG196616:QUG196618 QUG196620:QUG196623 QUG196625:QUG196628 QUG262146:QUG262148 QUG262152:QUG262154 QUG262156:QUG262159 QUG262161:QUG262164 QUG327682:QUG327684 QUG327688:QUG327690 QUG327692:QUG327695 QUG327697:QUG327700 QUG393218:QUG393220 QUG393224:QUG393226 QUG393228:QUG393231 QUG393233:QUG393236 QUG458754:QUG458756 QUG458760:QUG458762 QUG458764:QUG458767 QUG458769:QUG458772 QUG524290:QUG524292 QUG524296:QUG524298 QUG524300:QUG524303 QUG524305:QUG524308 QUG589826:QUG589828 QUG589832:QUG589834 QUG589836:QUG589839 QUG589841:QUG589844 QUG655362:QUG655364 QUG655368:QUG655370 QUG655372:QUG655375 QUG655377:QUG655380 QUG720898:QUG720900 QUG720904:QUG720906 QUG720908:QUG720911 QUG720913:QUG720916 QUG786434:QUG786436 QUG786440:QUG786442 QUG786444:QUG786447 QUG786449:QUG786452 QUG851970:QUG851972 QUG851976:QUG851978 QUG851980:QUG851983 QUG851985:QUG851988 QUG917506:QUG917508 QUG917512:QUG917514 QUG917516:QUG917519 QUG917521:QUG917524 QUG983042:QUG983044 QUG983048:QUG983050 QUG983052:QUG983055 QUG983057:QUG983060 REC8:REC10 REC14:REC16 REC18:REC21 REC23:REC26 REC65538:REC65540 REC65544:REC65546 REC65548:REC65551 REC65553:REC65556 REC131074:REC131076 REC131080:REC131082 REC131084:REC131087 REC131089:REC131092 REC196610:REC196612 REC196616:REC196618 REC196620:REC196623 REC196625:REC196628 REC262146:REC262148 REC262152:REC262154 REC262156:REC262159 REC262161:REC262164 REC327682:REC327684 REC327688:REC327690 REC327692:REC327695 REC327697:REC327700 REC393218:REC393220 REC393224:REC393226 REC393228:REC393231 REC393233:REC393236 REC458754:REC458756 REC458760:REC458762 REC458764:REC458767 REC458769:REC458772 REC524290:REC524292 REC524296:REC524298 REC524300:REC524303 REC524305:REC524308 REC589826:REC589828 REC589832:REC589834 REC589836:REC589839 REC589841:REC589844 REC655362:REC655364 REC655368:REC655370 REC655372:REC655375 REC655377:REC655380 REC720898:REC720900 REC720904:REC720906 REC720908:REC720911 REC720913:REC720916 REC786434:REC786436 REC786440:REC786442 REC786444:REC786447 REC786449:REC786452 REC851970:REC851972 REC851976:REC851978 REC851980:REC851983 REC851985:REC851988 REC917506:REC917508 REC917512:REC917514 REC917516:REC917519 REC917521:REC917524 REC983042:REC983044 REC983048:REC983050 REC983052:REC983055 REC983057:REC983060 RNY8:RNY10 RNY14:RNY16 RNY18:RNY21 RNY23:RNY26 RNY65538:RNY65540 RNY65544:RNY65546 RNY65548:RNY65551 RNY65553:RNY65556 RNY131074:RNY131076 RNY131080:RNY131082 RNY131084:RNY131087 RNY131089:RNY131092 RNY196610:RNY196612 RNY196616:RNY196618 RNY196620:RNY196623 RNY196625:RNY196628 RNY262146:RNY262148 RNY262152:RNY262154 RNY262156:RNY262159 RNY262161:RNY262164 RNY327682:RNY327684 RNY327688:RNY327690 RNY327692:RNY327695 RNY327697:RNY327700 RNY393218:RNY393220 RNY393224:RNY393226 RNY393228:RNY393231 RNY393233:RNY393236 RNY458754:RNY458756 RNY458760:RNY458762 RNY458764:RNY458767 RNY458769:RNY458772 RNY524290:RNY524292 RNY524296:RNY524298 RNY524300:RNY524303 RNY524305:RNY524308 RNY589826:RNY589828 RNY589832:RNY589834 RNY589836:RNY589839 RNY589841:RNY589844 RNY655362:RNY655364 RNY655368:RNY655370 RNY655372:RNY655375 RNY655377:RNY655380 RNY720898:RNY720900 RNY720904:RNY720906 RNY720908:RNY720911 RNY720913:RNY720916 RNY786434:RNY786436 RNY786440:RNY786442 RNY786444:RNY786447 RNY786449:RNY786452 RNY851970:RNY851972 RNY851976:RNY851978 RNY851980:RNY851983 RNY851985:RNY851988 RNY917506:RNY917508 RNY917512:RNY917514 RNY917516:RNY917519 RNY917521:RNY917524 RNY983042:RNY983044 RNY983048:RNY983050 RNY983052:RNY983055 RNY983057:RNY983060 RXU8:RXU10 RXU14:RXU16 RXU18:RXU21 RXU23:RXU26 RXU65538:RXU65540 RXU65544:RXU65546 RXU65548:RXU65551 RXU65553:RXU65556 RXU131074:RXU131076 RXU131080:RXU131082 RXU131084:RXU131087 RXU131089:RXU131092 RXU196610:RXU196612 RXU196616:RXU196618 RXU196620:RXU196623 RXU196625:RXU196628 RXU262146:RXU262148 RXU262152:RXU262154 RXU262156:RXU262159 RXU262161:RXU262164 RXU327682:RXU327684 RXU327688:RXU327690 RXU327692:RXU327695 RXU327697:RXU327700 RXU393218:RXU393220 RXU393224:RXU393226 RXU393228:RXU393231 RXU393233:RXU393236 RXU458754:RXU458756 RXU458760:RXU458762 RXU458764:RXU458767 RXU458769:RXU458772 RXU524290:RXU524292 RXU524296:RXU524298 RXU524300:RXU524303 RXU524305:RXU524308 RXU589826:RXU589828 RXU589832:RXU589834 RXU589836:RXU589839 RXU589841:RXU589844 RXU655362:RXU655364 RXU655368:RXU655370 RXU655372:RXU655375 RXU655377:RXU655380 RXU720898:RXU720900 RXU720904:RXU720906 RXU720908:RXU720911 RXU720913:RXU720916 RXU786434:RXU786436 RXU786440:RXU786442 RXU786444:RXU786447 RXU786449:RXU786452 RXU851970:RXU851972 RXU851976:RXU851978 RXU851980:RXU851983 RXU851985:RXU851988 RXU917506:RXU917508 RXU917512:RXU917514 RXU917516:RXU917519 RXU917521:RXU917524 RXU983042:RXU983044 RXU983048:RXU983050 RXU983052:RXU983055 RXU983057:RXU983060 SHQ8:SHQ10 SHQ14:SHQ16 SHQ18:SHQ21 SHQ23:SHQ26 SHQ65538:SHQ65540 SHQ65544:SHQ65546 SHQ65548:SHQ65551 SHQ65553:SHQ65556 SHQ131074:SHQ131076 SHQ131080:SHQ131082 SHQ131084:SHQ131087 SHQ131089:SHQ131092 SHQ196610:SHQ196612 SHQ196616:SHQ196618 SHQ196620:SHQ196623 SHQ196625:SHQ196628 SHQ262146:SHQ262148 SHQ262152:SHQ262154 SHQ262156:SHQ262159 SHQ262161:SHQ262164 SHQ327682:SHQ327684 SHQ327688:SHQ327690 SHQ327692:SHQ327695 SHQ327697:SHQ327700 SHQ393218:SHQ393220 SHQ393224:SHQ393226 SHQ393228:SHQ393231 SHQ393233:SHQ393236 SHQ458754:SHQ458756 SHQ458760:SHQ458762 SHQ458764:SHQ458767 SHQ458769:SHQ458772 SHQ524290:SHQ524292 SHQ524296:SHQ524298 SHQ524300:SHQ524303 SHQ524305:SHQ524308 SHQ589826:SHQ589828 SHQ589832:SHQ589834 SHQ589836:SHQ589839 SHQ589841:SHQ589844 SHQ655362:SHQ655364 SHQ655368:SHQ655370 SHQ655372:SHQ655375 SHQ655377:SHQ655380 SHQ720898:SHQ720900 SHQ720904:SHQ720906 SHQ720908:SHQ720911 SHQ720913:SHQ720916 SHQ786434:SHQ786436 SHQ786440:SHQ786442 SHQ786444:SHQ786447 SHQ786449:SHQ786452 SHQ851970:SHQ851972 SHQ851976:SHQ851978 SHQ851980:SHQ851983 SHQ851985:SHQ851988 SHQ917506:SHQ917508 SHQ917512:SHQ917514 SHQ917516:SHQ917519 SHQ917521:SHQ917524 SHQ983042:SHQ983044 SHQ983048:SHQ983050 SHQ983052:SHQ983055 SHQ983057:SHQ983060 SRM8:SRM10 SRM14:SRM16 SRM18:SRM21 SRM23:SRM26 SRM65538:SRM65540 SRM65544:SRM65546 SRM65548:SRM65551 SRM65553:SRM65556 SRM131074:SRM131076 SRM131080:SRM131082 SRM131084:SRM131087 SRM131089:SRM131092 SRM196610:SRM196612 SRM196616:SRM196618 SRM196620:SRM196623 SRM196625:SRM196628 SRM262146:SRM262148 SRM262152:SRM262154 SRM262156:SRM262159 SRM262161:SRM262164 SRM327682:SRM327684 SRM327688:SRM327690 SRM327692:SRM327695 SRM327697:SRM327700 SRM393218:SRM393220 SRM393224:SRM393226 SRM393228:SRM393231 SRM393233:SRM393236 SRM458754:SRM458756 SRM458760:SRM458762 SRM458764:SRM458767 SRM458769:SRM458772 SRM524290:SRM524292 SRM524296:SRM524298 SRM524300:SRM524303 SRM524305:SRM524308 SRM589826:SRM589828 SRM589832:SRM589834 SRM589836:SRM589839 SRM589841:SRM589844 SRM655362:SRM655364 SRM655368:SRM655370 SRM655372:SRM655375 SRM655377:SRM655380 SRM720898:SRM720900 SRM720904:SRM720906 SRM720908:SRM720911 SRM720913:SRM720916 SRM786434:SRM786436 SRM786440:SRM786442 SRM786444:SRM786447 SRM786449:SRM786452 SRM851970:SRM851972 SRM851976:SRM851978 SRM851980:SRM851983 SRM851985:SRM851988 SRM917506:SRM917508 SRM917512:SRM917514 SRM917516:SRM917519 SRM917521:SRM917524 SRM983042:SRM983044 SRM983048:SRM983050 SRM983052:SRM983055 SRM983057:SRM983060 TBI8:TBI10 TBI14:TBI16 TBI18:TBI21 TBI23:TBI26 TBI65538:TBI65540 TBI65544:TBI65546 TBI65548:TBI65551 TBI65553:TBI65556 TBI131074:TBI131076 TBI131080:TBI131082 TBI131084:TBI131087 TBI131089:TBI131092 TBI196610:TBI196612 TBI196616:TBI196618 TBI196620:TBI196623 TBI196625:TBI196628 TBI262146:TBI262148 TBI262152:TBI262154 TBI262156:TBI262159 TBI262161:TBI262164 TBI327682:TBI327684 TBI327688:TBI327690 TBI327692:TBI327695 TBI327697:TBI327700 TBI393218:TBI393220 TBI393224:TBI393226 TBI393228:TBI393231 TBI393233:TBI393236 TBI458754:TBI458756 TBI458760:TBI458762 TBI458764:TBI458767 TBI458769:TBI458772 TBI524290:TBI524292 TBI524296:TBI524298 TBI524300:TBI524303 TBI524305:TBI524308 TBI589826:TBI589828 TBI589832:TBI589834 TBI589836:TBI589839 TBI589841:TBI589844 TBI655362:TBI655364 TBI655368:TBI655370 TBI655372:TBI655375 TBI655377:TBI655380 TBI720898:TBI720900 TBI720904:TBI720906 TBI720908:TBI720911 TBI720913:TBI720916 TBI786434:TBI786436 TBI786440:TBI786442 TBI786444:TBI786447 TBI786449:TBI786452 TBI851970:TBI851972 TBI851976:TBI851978 TBI851980:TBI851983 TBI851985:TBI851988 TBI917506:TBI917508 TBI917512:TBI917514 TBI917516:TBI917519 TBI917521:TBI917524 TBI983042:TBI983044 TBI983048:TBI983050 TBI983052:TBI983055 TBI983057:TBI983060 TLE8:TLE10 TLE14:TLE16 TLE18:TLE21 TLE23:TLE26 TLE65538:TLE65540 TLE65544:TLE65546 TLE65548:TLE65551 TLE65553:TLE65556 TLE131074:TLE131076 TLE131080:TLE131082 TLE131084:TLE131087 TLE131089:TLE131092 TLE196610:TLE196612 TLE196616:TLE196618 TLE196620:TLE196623 TLE196625:TLE196628 TLE262146:TLE262148 TLE262152:TLE262154 TLE262156:TLE262159 TLE262161:TLE262164 TLE327682:TLE327684 TLE327688:TLE327690 TLE327692:TLE327695 TLE327697:TLE327700 TLE393218:TLE393220 TLE393224:TLE393226 TLE393228:TLE393231 TLE393233:TLE393236 TLE458754:TLE458756 TLE458760:TLE458762 TLE458764:TLE458767 TLE458769:TLE458772 TLE524290:TLE524292 TLE524296:TLE524298 TLE524300:TLE524303 TLE524305:TLE524308 TLE589826:TLE589828 TLE589832:TLE589834 TLE589836:TLE589839 TLE589841:TLE589844 TLE655362:TLE655364 TLE655368:TLE655370 TLE655372:TLE655375 TLE655377:TLE655380 TLE720898:TLE720900 TLE720904:TLE720906 TLE720908:TLE720911 TLE720913:TLE720916 TLE786434:TLE786436 TLE786440:TLE786442 TLE786444:TLE786447 TLE786449:TLE786452 TLE851970:TLE851972 TLE851976:TLE851978 TLE851980:TLE851983 TLE851985:TLE851988 TLE917506:TLE917508 TLE917512:TLE917514 TLE917516:TLE917519 TLE917521:TLE917524 TLE983042:TLE983044 TLE983048:TLE983050 TLE983052:TLE983055 TLE983057:TLE983060 TVA8:TVA10 TVA14:TVA16 TVA18:TVA21 TVA23:TVA26 TVA65538:TVA65540 TVA65544:TVA65546 TVA65548:TVA65551 TVA65553:TVA65556 TVA131074:TVA131076 TVA131080:TVA131082 TVA131084:TVA131087 TVA131089:TVA131092 TVA196610:TVA196612 TVA196616:TVA196618 TVA196620:TVA196623 TVA196625:TVA196628 TVA262146:TVA262148 TVA262152:TVA262154 TVA262156:TVA262159 TVA262161:TVA262164 TVA327682:TVA327684 TVA327688:TVA327690 TVA327692:TVA327695 TVA327697:TVA327700 TVA393218:TVA393220 TVA393224:TVA393226 TVA393228:TVA393231 TVA393233:TVA393236 TVA458754:TVA458756 TVA458760:TVA458762 TVA458764:TVA458767 TVA458769:TVA458772 TVA524290:TVA524292 TVA524296:TVA524298 TVA524300:TVA524303 TVA524305:TVA524308 TVA589826:TVA589828 TVA589832:TVA589834 TVA589836:TVA589839 TVA589841:TVA589844 TVA655362:TVA655364 TVA655368:TVA655370 TVA655372:TVA655375 TVA655377:TVA655380 TVA720898:TVA720900 TVA720904:TVA720906 TVA720908:TVA720911 TVA720913:TVA720916 TVA786434:TVA786436 TVA786440:TVA786442 TVA786444:TVA786447 TVA786449:TVA786452 TVA851970:TVA851972 TVA851976:TVA851978 TVA851980:TVA851983 TVA851985:TVA851988 TVA917506:TVA917508 TVA917512:TVA917514 TVA917516:TVA917519 TVA917521:TVA917524 TVA983042:TVA983044 TVA983048:TVA983050 TVA983052:TVA983055 TVA983057:TVA983060 UEW8:UEW10 UEW14:UEW16 UEW18:UEW21 UEW23:UEW26 UEW65538:UEW65540 UEW65544:UEW65546 UEW65548:UEW65551 UEW65553:UEW65556 UEW131074:UEW131076 UEW131080:UEW131082 UEW131084:UEW131087 UEW131089:UEW131092 UEW196610:UEW196612 UEW196616:UEW196618 UEW196620:UEW196623 UEW196625:UEW196628 UEW262146:UEW262148 UEW262152:UEW262154 UEW262156:UEW262159 UEW262161:UEW262164 UEW327682:UEW327684 UEW327688:UEW327690 UEW327692:UEW327695 UEW327697:UEW327700 UEW393218:UEW393220 UEW393224:UEW393226 UEW393228:UEW393231 UEW393233:UEW393236 UEW458754:UEW458756 UEW458760:UEW458762 UEW458764:UEW458767 UEW458769:UEW458772 UEW524290:UEW524292 UEW524296:UEW524298 UEW524300:UEW524303 UEW524305:UEW524308 UEW589826:UEW589828 UEW589832:UEW589834 UEW589836:UEW589839 UEW589841:UEW589844 UEW655362:UEW655364 UEW655368:UEW655370 UEW655372:UEW655375 UEW655377:UEW655380 UEW720898:UEW720900 UEW720904:UEW720906 UEW720908:UEW720911 UEW720913:UEW720916 UEW786434:UEW786436 UEW786440:UEW786442 UEW786444:UEW786447 UEW786449:UEW786452 UEW851970:UEW851972 UEW851976:UEW851978 UEW851980:UEW851983 UEW851985:UEW851988 UEW917506:UEW917508 UEW917512:UEW917514 UEW917516:UEW917519 UEW917521:UEW917524 UEW983042:UEW983044 UEW983048:UEW983050 UEW983052:UEW983055 UEW983057:UEW983060 UOS8:UOS10 UOS14:UOS16 UOS18:UOS21 UOS23:UOS26 UOS65538:UOS65540 UOS65544:UOS65546 UOS65548:UOS65551 UOS65553:UOS65556 UOS131074:UOS131076 UOS131080:UOS131082 UOS131084:UOS131087 UOS131089:UOS131092 UOS196610:UOS196612 UOS196616:UOS196618 UOS196620:UOS196623 UOS196625:UOS196628 UOS262146:UOS262148 UOS262152:UOS262154 UOS262156:UOS262159 UOS262161:UOS262164 UOS327682:UOS327684 UOS327688:UOS327690 UOS327692:UOS327695 UOS327697:UOS327700 UOS393218:UOS393220 UOS393224:UOS393226 UOS393228:UOS393231 UOS393233:UOS393236 UOS458754:UOS458756 UOS458760:UOS458762 UOS458764:UOS458767 UOS458769:UOS458772 UOS524290:UOS524292 UOS524296:UOS524298 UOS524300:UOS524303 UOS524305:UOS524308 UOS589826:UOS589828 UOS589832:UOS589834 UOS589836:UOS589839 UOS589841:UOS589844 UOS655362:UOS655364 UOS655368:UOS655370 UOS655372:UOS655375 UOS655377:UOS655380 UOS720898:UOS720900 UOS720904:UOS720906 UOS720908:UOS720911 UOS720913:UOS720916 UOS786434:UOS786436 UOS786440:UOS786442 UOS786444:UOS786447 UOS786449:UOS786452 UOS851970:UOS851972 UOS851976:UOS851978 UOS851980:UOS851983 UOS851985:UOS851988 UOS917506:UOS917508 UOS917512:UOS917514 UOS917516:UOS917519 UOS917521:UOS917524 UOS983042:UOS983044 UOS983048:UOS983050 UOS983052:UOS983055 UOS983057:UOS983060 UYO8:UYO10 UYO14:UYO16 UYO18:UYO21 UYO23:UYO26 UYO65538:UYO65540 UYO65544:UYO65546 UYO65548:UYO65551 UYO65553:UYO65556 UYO131074:UYO131076 UYO131080:UYO131082 UYO131084:UYO131087 UYO131089:UYO131092 UYO196610:UYO196612 UYO196616:UYO196618 UYO196620:UYO196623 UYO196625:UYO196628 UYO262146:UYO262148 UYO262152:UYO262154 UYO262156:UYO262159 UYO262161:UYO262164 UYO327682:UYO327684 UYO327688:UYO327690 UYO327692:UYO327695 UYO327697:UYO327700 UYO393218:UYO393220 UYO393224:UYO393226 UYO393228:UYO393231 UYO393233:UYO393236 UYO458754:UYO458756 UYO458760:UYO458762 UYO458764:UYO458767 UYO458769:UYO458772 UYO524290:UYO524292 UYO524296:UYO524298 UYO524300:UYO524303 UYO524305:UYO524308 UYO589826:UYO589828 UYO589832:UYO589834 UYO589836:UYO589839 UYO589841:UYO589844 UYO655362:UYO655364 UYO655368:UYO655370 UYO655372:UYO655375 UYO655377:UYO655380 UYO720898:UYO720900 UYO720904:UYO720906 UYO720908:UYO720911 UYO720913:UYO720916 UYO786434:UYO786436 UYO786440:UYO786442 UYO786444:UYO786447 UYO786449:UYO786452 UYO851970:UYO851972 UYO851976:UYO851978 UYO851980:UYO851983 UYO851985:UYO851988 UYO917506:UYO917508 UYO917512:UYO917514 UYO917516:UYO917519 UYO917521:UYO917524 UYO983042:UYO983044 UYO983048:UYO983050 UYO983052:UYO983055 UYO983057:UYO983060 VIK8:VIK10 VIK14:VIK16 VIK18:VIK21 VIK23:VIK26 VIK65538:VIK65540 VIK65544:VIK65546 VIK65548:VIK65551 VIK65553:VIK65556 VIK131074:VIK131076 VIK131080:VIK131082 VIK131084:VIK131087 VIK131089:VIK131092 VIK196610:VIK196612 VIK196616:VIK196618 VIK196620:VIK196623 VIK196625:VIK196628 VIK262146:VIK262148 VIK262152:VIK262154 VIK262156:VIK262159 VIK262161:VIK262164 VIK327682:VIK327684 VIK327688:VIK327690 VIK327692:VIK327695 VIK327697:VIK327700 VIK393218:VIK393220 VIK393224:VIK393226 VIK393228:VIK393231 VIK393233:VIK393236 VIK458754:VIK458756 VIK458760:VIK458762 VIK458764:VIK458767 VIK458769:VIK458772 VIK524290:VIK524292 VIK524296:VIK524298 VIK524300:VIK524303 VIK524305:VIK524308 VIK589826:VIK589828 VIK589832:VIK589834 VIK589836:VIK589839 VIK589841:VIK589844 VIK655362:VIK655364 VIK655368:VIK655370 VIK655372:VIK655375 VIK655377:VIK655380 VIK720898:VIK720900 VIK720904:VIK720906 VIK720908:VIK720911 VIK720913:VIK720916 VIK786434:VIK786436 VIK786440:VIK786442 VIK786444:VIK786447 VIK786449:VIK786452 VIK851970:VIK851972 VIK851976:VIK851978 VIK851980:VIK851983 VIK851985:VIK851988 VIK917506:VIK917508 VIK917512:VIK917514 VIK917516:VIK917519 VIK917521:VIK917524 VIK983042:VIK983044 VIK983048:VIK983050 VIK983052:VIK983055 VIK983057:VIK983060 VSG8:VSG10 VSG14:VSG16 VSG18:VSG21 VSG23:VSG26 VSG65538:VSG65540 VSG65544:VSG65546 VSG65548:VSG65551 VSG65553:VSG65556 VSG131074:VSG131076 VSG131080:VSG131082 VSG131084:VSG131087 VSG131089:VSG131092 VSG196610:VSG196612 VSG196616:VSG196618 VSG196620:VSG196623 VSG196625:VSG196628 VSG262146:VSG262148 VSG262152:VSG262154 VSG262156:VSG262159 VSG262161:VSG262164 VSG327682:VSG327684 VSG327688:VSG327690 VSG327692:VSG327695 VSG327697:VSG327700 VSG393218:VSG393220 VSG393224:VSG393226 VSG393228:VSG393231 VSG393233:VSG393236 VSG458754:VSG458756 VSG458760:VSG458762 VSG458764:VSG458767 VSG458769:VSG458772 VSG524290:VSG524292 VSG524296:VSG524298 VSG524300:VSG524303 VSG524305:VSG524308 VSG589826:VSG589828 VSG589832:VSG589834 VSG589836:VSG589839 VSG589841:VSG589844 VSG655362:VSG655364 VSG655368:VSG655370 VSG655372:VSG655375 VSG655377:VSG655380 VSG720898:VSG720900 VSG720904:VSG720906 VSG720908:VSG720911 VSG720913:VSG720916 VSG786434:VSG786436 VSG786440:VSG786442 VSG786444:VSG786447 VSG786449:VSG786452 VSG851970:VSG851972 VSG851976:VSG851978 VSG851980:VSG851983 VSG851985:VSG851988 VSG917506:VSG917508 VSG917512:VSG917514 VSG917516:VSG917519 VSG917521:VSG917524 VSG983042:VSG983044 VSG983048:VSG983050 VSG983052:VSG983055 VSG983057:VSG983060 WCC8:WCC10 WCC14:WCC16 WCC18:WCC21 WCC23:WCC26 WCC65538:WCC65540 WCC65544:WCC65546 WCC65548:WCC65551 WCC65553:WCC65556 WCC131074:WCC131076 WCC131080:WCC131082 WCC131084:WCC131087 WCC131089:WCC131092 WCC196610:WCC196612 WCC196616:WCC196618 WCC196620:WCC196623 WCC196625:WCC196628 WCC262146:WCC262148 WCC262152:WCC262154 WCC262156:WCC262159 WCC262161:WCC262164 WCC327682:WCC327684 WCC327688:WCC327690 WCC327692:WCC327695 WCC327697:WCC327700 WCC393218:WCC393220 WCC393224:WCC393226 WCC393228:WCC393231 WCC393233:WCC393236 WCC458754:WCC458756 WCC458760:WCC458762 WCC458764:WCC458767 WCC458769:WCC458772 WCC524290:WCC524292 WCC524296:WCC524298 WCC524300:WCC524303 WCC524305:WCC524308 WCC589826:WCC589828 WCC589832:WCC589834 WCC589836:WCC589839 WCC589841:WCC589844 WCC655362:WCC655364 WCC655368:WCC655370 WCC655372:WCC655375 WCC655377:WCC655380 WCC720898:WCC720900 WCC720904:WCC720906 WCC720908:WCC720911 WCC720913:WCC720916 WCC786434:WCC786436 WCC786440:WCC786442 WCC786444:WCC786447 WCC786449:WCC786452 WCC851970:WCC851972 WCC851976:WCC851978 WCC851980:WCC851983 WCC851985:WCC851988 WCC917506:WCC917508 WCC917512:WCC917514 WCC917516:WCC917519 WCC917521:WCC917524 WCC983042:WCC983044 WCC983048:WCC983050 WCC983052:WCC983055 WCC983057:WCC983060 WLY8:WLY10 WLY14:WLY16 WLY18:WLY21 WLY23:WLY26 WLY65538:WLY65540 WLY65544:WLY65546 WLY65548:WLY65551 WLY65553:WLY65556 WLY131074:WLY131076 WLY131080:WLY131082 WLY131084:WLY131087 WLY131089:WLY131092 WLY196610:WLY196612 WLY196616:WLY196618 WLY196620:WLY196623 WLY196625:WLY196628 WLY262146:WLY262148 WLY262152:WLY262154 WLY262156:WLY262159 WLY262161:WLY262164 WLY327682:WLY327684 WLY327688:WLY327690 WLY327692:WLY327695 WLY327697:WLY327700 WLY393218:WLY393220 WLY393224:WLY393226 WLY393228:WLY393231 WLY393233:WLY393236 WLY458754:WLY458756 WLY458760:WLY458762 WLY458764:WLY458767 WLY458769:WLY458772 WLY524290:WLY524292 WLY524296:WLY524298 WLY524300:WLY524303 WLY524305:WLY524308 WLY589826:WLY589828 WLY589832:WLY589834 WLY589836:WLY589839 WLY589841:WLY589844 WLY655362:WLY655364 WLY655368:WLY655370 WLY655372:WLY655375 WLY655377:WLY655380 WLY720898:WLY720900 WLY720904:WLY720906 WLY720908:WLY720911 WLY720913:WLY720916 WLY786434:WLY786436 WLY786440:WLY786442 WLY786444:WLY786447 WLY786449:WLY786452 WLY851970:WLY851972 WLY851976:WLY851978 WLY851980:WLY851983 WLY851985:WLY851988 WLY917506:WLY917508 WLY917512:WLY917514 WLY917516:WLY917519 WLY917521:WLY917524 WLY983042:WLY983044 WLY983048:WLY983050 WLY983052:WLY983055 WLY983057:WLY983060 WVU8:WVU10 WVU14:WVU16 WVU18:WVU21 WVU23:WVU26 WVU65538:WVU65540 WVU65544:WVU65546 WVU65548:WVU65551 WVU65553:WVU65556 WVU131074:WVU131076 WVU131080:WVU131082 WVU131084:WVU131087 WVU131089:WVU131092 WVU196610:WVU196612 WVU196616:WVU196618 WVU196620:WVU196623 WVU196625:WVU196628 WVU262146:WVU262148 WVU262152:WVU262154 WVU262156:WVU262159 WVU262161:WVU262164 WVU327682:WVU327684 WVU327688:WVU327690 WVU327692:WVU327695 WVU327697:WVU327700 WVU393218:WVU393220 WVU393224:WVU393226 WVU393228:WVU393231 WVU393233:WVU393236 WVU458754:WVU458756 WVU458760:WVU458762 WVU458764:WVU458767 WVU458769:WVU458772 WVU524290:WVU524292 WVU524296:WVU524298 WVU524300:WVU524303 WVU524305:WVU524308 WVU589826:WVU589828 WVU589832:WVU589834 WVU589836:WVU589839 WVU589841:WVU589844 WVU655362:WVU655364 WVU655368:WVU655370 WVU655372:WVU655375 WVU655377:WVU655380 WVU720898:WVU720900 WVU720904:WVU720906 WVU720908:WVU720911 WVU720913:WVU720916 WVU786434:WVU786436 WVU786440:WVU786442 WVU786444:WVU786447 WVU786449:WVU786452 WVU851970:WVU851972 WVU851976:WVU851978 WVU851980:WVU851983 WVU851985:WVU851988 WVU917506:WVU917508 WVU917512:WVU917514 WVU917516:WVU917519 WVU917521:WVU917524 WVU983042:WVU983044 WVU983048:WVU983050 WVU983052:WVU983055 WVU983057:WVU983060 M61:M66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ColWidth="9" defaultRowHeight="13.5" x14ac:dyDescent="0.15"/>
  <sheetData>
    <row r="1" spans="1:2" x14ac:dyDescent="0.15">
      <c r="A1" t="s">
        <v>760</v>
      </c>
      <c r="B1" t="s">
        <v>47</v>
      </c>
    </row>
    <row r="2" spans="1:2" x14ac:dyDescent="0.15">
      <c r="A2" t="s">
        <v>761</v>
      </c>
      <c r="B2" t="s">
        <v>762</v>
      </c>
    </row>
    <row r="3" spans="1:2" x14ac:dyDescent="0.15">
      <c r="A3" t="s">
        <v>42</v>
      </c>
      <c r="B3" t="s">
        <v>763</v>
      </c>
    </row>
    <row r="4" spans="1:2" x14ac:dyDescent="0.15">
      <c r="B4" t="s">
        <v>405</v>
      </c>
    </row>
    <row r="5" spans="1:2" x14ac:dyDescent="0.15">
      <c r="B5" t="s">
        <v>764</v>
      </c>
    </row>
  </sheetData>
  <phoneticPr fontId="40"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22级博士</vt:lpstr>
      <vt:lpstr>23级博士</vt:lpstr>
      <vt:lpstr>24级博士</vt:lpstr>
      <vt:lpstr>23级硕士</vt:lpstr>
      <vt:lpstr>24级硕士</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NKY ：）</dc:creator>
  <cp:lastModifiedBy>admin</cp:lastModifiedBy>
  <dcterms:created xsi:type="dcterms:W3CDTF">2025-08-25T10:33:00Z</dcterms:created>
  <dcterms:modified xsi:type="dcterms:W3CDTF">2025-09-11T01:17:29Z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DF3648047F9749C2B1CAD2B289392DC5_12</vt:lpwstr>
  </property>
  <property fmtid="{D5CDD505-2E9C-101B-9397-08002B2CF9AE}" pid="3" name="KSOProductBuildVer">
    <vt:lpwstr>2052-12.1.0.22529</vt:lpwstr>
  </property>
</Properties>
</file>