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 firstSheet="2" activeTab="5"/>
  </bookViews>
  <sheets>
    <sheet name="2020级（生态学）" sheetId="2" r:id="rId1"/>
    <sheet name="2020级（强基计划）" sheetId="3" r:id="rId2"/>
    <sheet name="2021级（生态学）" sheetId="4" r:id="rId3"/>
    <sheet name="2021级（强基计划）" sheetId="5" r:id="rId4"/>
    <sheet name="2022级（生态学）" sheetId="6" r:id="rId5"/>
    <sheet name="2022级（强基计划） " sheetId="7" r:id="rId6"/>
  </sheets>
  <calcPr calcId="144525"/>
</workbook>
</file>

<file path=xl/sharedStrings.xml><?xml version="1.0" encoding="utf-8"?>
<sst xmlns="http://schemas.openxmlformats.org/spreadsheetml/2006/main" count="361" uniqueCount="300">
  <si>
    <t>序号</t>
  </si>
  <si>
    <t>学号</t>
  </si>
  <si>
    <t>年级</t>
  </si>
  <si>
    <t>平均学分绩点</t>
  </si>
  <si>
    <t>专业成绩排名</t>
  </si>
  <si>
    <t>综合测评加分值</t>
  </si>
  <si>
    <t>综合测评总成绩</t>
  </si>
  <si>
    <t>综合测评成绩排名</t>
  </si>
  <si>
    <t>学生公益时长</t>
  </si>
  <si>
    <t>备注</t>
  </si>
  <si>
    <t>20334005</t>
  </si>
  <si>
    <t>4.241</t>
  </si>
  <si>
    <t>20334022</t>
  </si>
  <si>
    <t>4.123</t>
  </si>
  <si>
    <t>20334039</t>
  </si>
  <si>
    <t>4.141</t>
  </si>
  <si>
    <t>20334032</t>
  </si>
  <si>
    <t>3.996</t>
  </si>
  <si>
    <t>根据《中山大学生态学院本科生奖学金综合素质测评方案》，通过加分前进名次不能超过所在专业总人数的10%（人数按四舍五入计）。如前进名次超过10%的，按10%计算。</t>
  </si>
  <si>
    <t>20334036</t>
  </si>
  <si>
    <t>4.002</t>
  </si>
  <si>
    <t>20334030</t>
  </si>
  <si>
    <t>4</t>
  </si>
  <si>
    <t>20334021</t>
  </si>
  <si>
    <t>3.95</t>
  </si>
  <si>
    <t>3.859</t>
  </si>
  <si>
    <t>20334026</t>
  </si>
  <si>
    <t>3.888</t>
  </si>
  <si>
    <t>20334027</t>
  </si>
  <si>
    <t>3.789</t>
  </si>
  <si>
    <t>20334018</t>
  </si>
  <si>
    <t>3.768</t>
  </si>
  <si>
    <t>3.753</t>
  </si>
  <si>
    <t>3.638</t>
  </si>
  <si>
    <t>20334033</t>
  </si>
  <si>
    <t>3.518</t>
  </si>
  <si>
    <t>20334037</t>
  </si>
  <si>
    <t>3.485</t>
  </si>
  <si>
    <t>20334038</t>
  </si>
  <si>
    <t>3.379</t>
  </si>
  <si>
    <t>20334029</t>
  </si>
  <si>
    <t>3.376</t>
  </si>
  <si>
    <t>20334010</t>
  </si>
  <si>
    <t>3.308</t>
  </si>
  <si>
    <t>3.145</t>
  </si>
  <si>
    <t>2.823</t>
  </si>
  <si>
    <t>20334035</t>
  </si>
  <si>
    <t>4.422</t>
  </si>
  <si>
    <t>20334004</t>
  </si>
  <si>
    <t>4.244</t>
  </si>
  <si>
    <t>20334011</t>
  </si>
  <si>
    <t>4.166</t>
  </si>
  <si>
    <t>20334008</t>
  </si>
  <si>
    <t>4.185</t>
  </si>
  <si>
    <t>20334024</t>
  </si>
  <si>
    <t>3.984</t>
  </si>
  <si>
    <t>20334028</t>
  </si>
  <si>
    <t>20334015</t>
  </si>
  <si>
    <t>3.957</t>
  </si>
  <si>
    <t>4.014</t>
  </si>
  <si>
    <t>20334006</t>
  </si>
  <si>
    <t>3.961</t>
  </si>
  <si>
    <t>20334034</t>
  </si>
  <si>
    <t>3.896</t>
  </si>
  <si>
    <t>20334023</t>
  </si>
  <si>
    <t>3.873</t>
  </si>
  <si>
    <t>20334016</t>
  </si>
  <si>
    <t>3.829</t>
  </si>
  <si>
    <t>20334041</t>
  </si>
  <si>
    <t>3.745</t>
  </si>
  <si>
    <t>20334007</t>
  </si>
  <si>
    <t>3.74</t>
  </si>
  <si>
    <t>20334009</t>
  </si>
  <si>
    <t>3.667</t>
  </si>
  <si>
    <t>20334017</t>
  </si>
  <si>
    <t>3.661</t>
  </si>
  <si>
    <t>20334012</t>
  </si>
  <si>
    <t>3.655</t>
  </si>
  <si>
    <t>20334042</t>
  </si>
  <si>
    <t>3.587</t>
  </si>
  <si>
    <t>20334031</t>
  </si>
  <si>
    <t>3.074</t>
  </si>
  <si>
    <t>21313174</t>
  </si>
  <si>
    <t>4.24</t>
  </si>
  <si>
    <t>21313341</t>
  </si>
  <si>
    <t>4.047</t>
  </si>
  <si>
    <t>21313039</t>
  </si>
  <si>
    <t>4.056</t>
  </si>
  <si>
    <t>21313130</t>
  </si>
  <si>
    <t>4.102</t>
  </si>
  <si>
    <t>21313352</t>
  </si>
  <si>
    <t>4.053</t>
  </si>
  <si>
    <t>21313018</t>
  </si>
  <si>
    <t>4.023</t>
  </si>
  <si>
    <t>21313115</t>
  </si>
  <si>
    <t>3.841</t>
  </si>
  <si>
    <t>21313253</t>
  </si>
  <si>
    <t>3.834</t>
  </si>
  <si>
    <t>21313055</t>
  </si>
  <si>
    <t>21313153</t>
  </si>
  <si>
    <t>3.579</t>
  </si>
  <si>
    <t>21313114</t>
  </si>
  <si>
    <t>3.675</t>
  </si>
  <si>
    <t>21313285</t>
  </si>
  <si>
    <t>3.713</t>
  </si>
  <si>
    <t>21313110</t>
  </si>
  <si>
    <t>3.595</t>
  </si>
  <si>
    <t>21313099</t>
  </si>
  <si>
    <t>3.608</t>
  </si>
  <si>
    <t>21313160</t>
  </si>
  <si>
    <t>3.594</t>
  </si>
  <si>
    <t>21313062</t>
  </si>
  <si>
    <t>3.528</t>
  </si>
  <si>
    <t>21313333</t>
  </si>
  <si>
    <t>3.466</t>
  </si>
  <si>
    <t>21313157</t>
  </si>
  <si>
    <t>3.365</t>
  </si>
  <si>
    <t>21313376</t>
  </si>
  <si>
    <t>3.421</t>
  </si>
  <si>
    <t>21313340</t>
  </si>
  <si>
    <t>3.255</t>
  </si>
  <si>
    <t>21313025</t>
  </si>
  <si>
    <t>3.2</t>
  </si>
  <si>
    <t>21313217</t>
  </si>
  <si>
    <t>21313371</t>
  </si>
  <si>
    <t>3.188</t>
  </si>
  <si>
    <t>21313299</t>
  </si>
  <si>
    <t>3.144</t>
  </si>
  <si>
    <t>21313243</t>
  </si>
  <si>
    <t>3.135</t>
  </si>
  <si>
    <t>21313184</t>
  </si>
  <si>
    <t>3.128</t>
  </si>
  <si>
    <t>21313289</t>
  </si>
  <si>
    <t>3.121</t>
  </si>
  <si>
    <t>21313204</t>
  </si>
  <si>
    <t>3.016</t>
  </si>
  <si>
    <t>21313331</t>
  </si>
  <si>
    <t>3.013</t>
  </si>
  <si>
    <t>21313133</t>
  </si>
  <si>
    <t>2.939</t>
  </si>
  <si>
    <t>21313366</t>
  </si>
  <si>
    <t>21313138</t>
  </si>
  <si>
    <t>2.901</t>
  </si>
  <si>
    <t>21313094</t>
  </si>
  <si>
    <t>2.828</t>
  </si>
  <si>
    <t>21313086</t>
  </si>
  <si>
    <t>2.793</t>
  </si>
  <si>
    <t>21313281</t>
  </si>
  <si>
    <t>2.79</t>
  </si>
  <si>
    <t>21313194</t>
  </si>
  <si>
    <t>2.782</t>
  </si>
  <si>
    <t>21313332</t>
  </si>
  <si>
    <t>2.781</t>
  </si>
  <si>
    <t>21313211</t>
  </si>
  <si>
    <t>2.77</t>
  </si>
  <si>
    <t>21313125</t>
  </si>
  <si>
    <t>2.766</t>
  </si>
  <si>
    <t>21313254</t>
  </si>
  <si>
    <t>2.72</t>
  </si>
  <si>
    <t>21313339</t>
  </si>
  <si>
    <t>2.635</t>
  </si>
  <si>
    <t>21313068</t>
  </si>
  <si>
    <t>2.623</t>
  </si>
  <si>
    <t>21313112</t>
  </si>
  <si>
    <t>2.612</t>
  </si>
  <si>
    <t>21313029</t>
  </si>
  <si>
    <t>2.446</t>
  </si>
  <si>
    <t>21313185</t>
  </si>
  <si>
    <t>2.246</t>
  </si>
  <si>
    <t>21313173</t>
  </si>
  <si>
    <t>2.219</t>
  </si>
  <si>
    <t>21313013</t>
  </si>
  <si>
    <t>4.215</t>
  </si>
  <si>
    <t>21313006</t>
  </si>
  <si>
    <t>4.438</t>
  </si>
  <si>
    <t>21313003</t>
  </si>
  <si>
    <t>4.085</t>
  </si>
  <si>
    <t>21313004</t>
  </si>
  <si>
    <t>4.093</t>
  </si>
  <si>
    <t>21313007</t>
  </si>
  <si>
    <t>4.074</t>
  </si>
  <si>
    <t>21313002</t>
  </si>
  <si>
    <t>3.914</t>
  </si>
  <si>
    <t>21313005</t>
  </si>
  <si>
    <t>3.828</t>
  </si>
  <si>
    <t>21313009</t>
  </si>
  <si>
    <t>3.948</t>
  </si>
  <si>
    <t>21313015</t>
  </si>
  <si>
    <t>3.824</t>
  </si>
  <si>
    <t>21313012</t>
  </si>
  <si>
    <t>3.688</t>
  </si>
  <si>
    <t>21313010</t>
  </si>
  <si>
    <t>3.686</t>
  </si>
  <si>
    <t>21313008</t>
  </si>
  <si>
    <t>3.609</t>
  </si>
  <si>
    <t>21313011</t>
  </si>
  <si>
    <t>3.309</t>
  </si>
  <si>
    <t>21313014</t>
  </si>
  <si>
    <t>3.222</t>
  </si>
  <si>
    <t>21313001</t>
  </si>
  <si>
    <t>3.106</t>
  </si>
  <si>
    <t>22334018</t>
  </si>
  <si>
    <t>3.894</t>
  </si>
  <si>
    <t>22334038</t>
  </si>
  <si>
    <t>3.929</t>
  </si>
  <si>
    <t>22334026</t>
  </si>
  <si>
    <t>22334028</t>
  </si>
  <si>
    <t>3.821</t>
  </si>
  <si>
    <t>22334016</t>
  </si>
  <si>
    <t>22334032</t>
  </si>
  <si>
    <t>3.825</t>
  </si>
  <si>
    <t>22334039</t>
  </si>
  <si>
    <t>3.792</t>
  </si>
  <si>
    <t>22334043</t>
  </si>
  <si>
    <t>3.691</t>
  </si>
  <si>
    <t>22334025</t>
  </si>
  <si>
    <t>3.627</t>
  </si>
  <si>
    <t>22334020</t>
  </si>
  <si>
    <t>3.665</t>
  </si>
  <si>
    <t>22334024</t>
  </si>
  <si>
    <t>3.67</t>
  </si>
  <si>
    <t>22334023</t>
  </si>
  <si>
    <t>22334030</t>
  </si>
  <si>
    <t>3.662</t>
  </si>
  <si>
    <t>22334033</t>
  </si>
  <si>
    <t>3.475</t>
  </si>
  <si>
    <t>22334021</t>
  </si>
  <si>
    <t>22334036</t>
  </si>
  <si>
    <t>3.561</t>
  </si>
  <si>
    <t>22334034</t>
  </si>
  <si>
    <t>3.491</t>
  </si>
  <si>
    <t>22334044</t>
  </si>
  <si>
    <t>3.444</t>
  </si>
  <si>
    <t>22334037</t>
  </si>
  <si>
    <t>3.167</t>
  </si>
  <si>
    <t>22334048</t>
  </si>
  <si>
    <t>3.204</t>
  </si>
  <si>
    <t>22334027</t>
  </si>
  <si>
    <t>3.279</t>
  </si>
  <si>
    <t>22334019</t>
  </si>
  <si>
    <t>3.217</t>
  </si>
  <si>
    <t>22334047</t>
  </si>
  <si>
    <t>3.151</t>
  </si>
  <si>
    <t>22334051</t>
  </si>
  <si>
    <t>3.156</t>
  </si>
  <si>
    <t>22334035</t>
  </si>
  <si>
    <t>3.14</t>
  </si>
  <si>
    <t>22334029</t>
  </si>
  <si>
    <t>22334022</t>
  </si>
  <si>
    <t>3.007</t>
  </si>
  <si>
    <t>22334050</t>
  </si>
  <si>
    <t>2.995</t>
  </si>
  <si>
    <t>22334017</t>
  </si>
  <si>
    <t>2.982</t>
  </si>
  <si>
    <t>22334045</t>
  </si>
  <si>
    <t>2.959</t>
  </si>
  <si>
    <t>22334031</t>
  </si>
  <si>
    <t>2.923</t>
  </si>
  <si>
    <t>22334040</t>
  </si>
  <si>
    <t>2.854</t>
  </si>
  <si>
    <t>22334046</t>
  </si>
  <si>
    <t>2.813</t>
  </si>
  <si>
    <t>22334041</t>
  </si>
  <si>
    <t>2.724</t>
  </si>
  <si>
    <t>22334052</t>
  </si>
  <si>
    <t>2.705</t>
  </si>
  <si>
    <t>22334049</t>
  </si>
  <si>
    <t>2.647</t>
  </si>
  <si>
    <t>22334042</t>
  </si>
  <si>
    <t>2.513</t>
  </si>
  <si>
    <t>22334014</t>
  </si>
  <si>
    <t>3.601</t>
  </si>
  <si>
    <t>22334013</t>
  </si>
  <si>
    <t>3.695</t>
  </si>
  <si>
    <t>22334006</t>
  </si>
  <si>
    <t>3.754</t>
  </si>
  <si>
    <t>22334005</t>
  </si>
  <si>
    <t>3.348</t>
  </si>
  <si>
    <t>22334010</t>
  </si>
  <si>
    <t>3.343</t>
  </si>
  <si>
    <t>22334015</t>
  </si>
  <si>
    <t>3.227</t>
  </si>
  <si>
    <t>22334004</t>
  </si>
  <si>
    <t>3.232</t>
  </si>
  <si>
    <t>22334002</t>
  </si>
  <si>
    <t>3.28</t>
  </si>
  <si>
    <t>22334003</t>
  </si>
  <si>
    <t>3.023</t>
  </si>
  <si>
    <t>22334008</t>
  </si>
  <si>
    <t>3.059</t>
  </si>
  <si>
    <t>22334012</t>
  </si>
  <si>
    <t>2.9</t>
  </si>
  <si>
    <t>22334001</t>
  </si>
  <si>
    <t>2.927</t>
  </si>
  <si>
    <t>22334011</t>
  </si>
  <si>
    <t>2.746</t>
  </si>
  <si>
    <t>22334007</t>
  </si>
  <si>
    <t>2.632</t>
  </si>
  <si>
    <t>22334009</t>
  </si>
  <si>
    <t>2.615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</si>
</sst>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selection activeCell="M5" sqref="M5"/>
    </sheetView>
  </sheetViews>
  <sheetFormatPr defaultColWidth="9" defaultRowHeight="14.4"/>
  <cols>
    <col min="2" max="2" width="9.37962962962963"/>
    <col min="10" max="10" width="43.8796296296296" customWidth="1"/>
  </cols>
  <sheetData>
    <row r="1" s="1" customFormat="1" ht="43.2" spans="1:10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8" t="s">
        <v>9</v>
      </c>
    </row>
    <row r="2" s="2" customFormat="1" ht="20" customHeight="1" spans="1:10">
      <c r="A2" s="5">
        <v>1</v>
      </c>
      <c r="B2" s="5" t="s">
        <v>10</v>
      </c>
      <c r="C2" s="5">
        <v>2020</v>
      </c>
      <c r="D2" s="5" t="s">
        <v>11</v>
      </c>
      <c r="E2" s="5">
        <v>1</v>
      </c>
      <c r="F2" s="7">
        <v>3.8</v>
      </c>
      <c r="G2" s="5">
        <f t="shared" ref="G2:G7" si="0">D2+F2*0.1</f>
        <v>4.621</v>
      </c>
      <c r="H2" s="5">
        <v>1</v>
      </c>
      <c r="I2" s="7">
        <v>2</v>
      </c>
      <c r="J2" s="5"/>
    </row>
    <row r="3" s="2" customFormat="1" ht="20" customHeight="1" spans="1:10">
      <c r="A3" s="5">
        <v>2</v>
      </c>
      <c r="B3" s="5" t="s">
        <v>12</v>
      </c>
      <c r="C3" s="5">
        <v>2020</v>
      </c>
      <c r="D3" s="5" t="s">
        <v>13</v>
      </c>
      <c r="E3" s="5">
        <v>3</v>
      </c>
      <c r="F3" s="7">
        <v>3.58</v>
      </c>
      <c r="G3" s="5">
        <f t="shared" si="0"/>
        <v>4.481</v>
      </c>
      <c r="H3" s="5">
        <v>2</v>
      </c>
      <c r="I3" s="7">
        <v>34</v>
      </c>
      <c r="J3" s="5"/>
    </row>
    <row r="4" s="2" customFormat="1" ht="20" customHeight="1" spans="1:10">
      <c r="A4" s="5">
        <v>3</v>
      </c>
      <c r="B4" s="5" t="s">
        <v>14</v>
      </c>
      <c r="C4" s="5">
        <v>2020</v>
      </c>
      <c r="D4" s="6" t="s">
        <v>15</v>
      </c>
      <c r="E4" s="5">
        <v>2</v>
      </c>
      <c r="F4" s="7">
        <v>0.46</v>
      </c>
      <c r="G4" s="5">
        <f t="shared" si="0"/>
        <v>4.187</v>
      </c>
      <c r="H4" s="5">
        <v>3</v>
      </c>
      <c r="I4" s="7">
        <v>50</v>
      </c>
      <c r="J4" s="5"/>
    </row>
    <row r="5" s="2" customFormat="1" ht="60" customHeight="1" spans="1:10">
      <c r="A5" s="5">
        <v>4</v>
      </c>
      <c r="B5" s="5" t="s">
        <v>16</v>
      </c>
      <c r="C5" s="5">
        <v>2020</v>
      </c>
      <c r="D5" s="5" t="s">
        <v>17</v>
      </c>
      <c r="E5" s="5">
        <v>6</v>
      </c>
      <c r="F5" s="7">
        <v>2.8</v>
      </c>
      <c r="G5" s="5">
        <f t="shared" si="0"/>
        <v>4.276</v>
      </c>
      <c r="H5" s="5">
        <v>4</v>
      </c>
      <c r="I5" s="7">
        <v>5</v>
      </c>
      <c r="J5" s="9" t="s">
        <v>18</v>
      </c>
    </row>
    <row r="6" s="2" customFormat="1" ht="20" customHeight="1" spans="1:10">
      <c r="A6" s="5">
        <v>5</v>
      </c>
      <c r="B6" s="5" t="s">
        <v>19</v>
      </c>
      <c r="C6" s="5">
        <v>2020</v>
      </c>
      <c r="D6" s="5" t="s">
        <v>20</v>
      </c>
      <c r="E6" s="5">
        <v>4</v>
      </c>
      <c r="F6" s="7">
        <v>0.35</v>
      </c>
      <c r="G6" s="5">
        <f t="shared" si="0"/>
        <v>4.037</v>
      </c>
      <c r="H6" s="5">
        <v>5</v>
      </c>
      <c r="I6" s="7">
        <v>30</v>
      </c>
      <c r="J6" s="5"/>
    </row>
    <row r="7" s="2" customFormat="1" ht="20" customHeight="1" spans="1:10">
      <c r="A7" s="5">
        <v>6</v>
      </c>
      <c r="B7" s="5" t="s">
        <v>21</v>
      </c>
      <c r="C7" s="5">
        <v>2020</v>
      </c>
      <c r="D7" s="5" t="s">
        <v>22</v>
      </c>
      <c r="E7" s="5">
        <v>5</v>
      </c>
      <c r="F7" s="7">
        <v>0.22</v>
      </c>
      <c r="G7" s="5">
        <f t="shared" si="0"/>
        <v>4.022</v>
      </c>
      <c r="H7" s="5">
        <v>6</v>
      </c>
      <c r="I7" s="7">
        <v>3</v>
      </c>
      <c r="J7" s="5"/>
    </row>
    <row r="8" s="2" customFormat="1" ht="20" customHeight="1" spans="1:10">
      <c r="A8" s="5">
        <v>7</v>
      </c>
      <c r="B8" s="5" t="s">
        <v>23</v>
      </c>
      <c r="C8" s="5">
        <v>2020</v>
      </c>
      <c r="D8" s="5" t="s">
        <v>24</v>
      </c>
      <c r="E8" s="5">
        <v>7</v>
      </c>
      <c r="F8" s="7">
        <v>0.12</v>
      </c>
      <c r="G8" s="5">
        <f t="shared" ref="G3:G21" si="1">D8+F8*0.1</f>
        <v>3.962</v>
      </c>
      <c r="H8" s="5">
        <v>7</v>
      </c>
      <c r="I8" s="7">
        <v>5</v>
      </c>
      <c r="J8" s="5"/>
    </row>
    <row r="9" s="2" customFormat="1" ht="20" customHeight="1" spans="1:10">
      <c r="A9" s="5">
        <v>8</v>
      </c>
      <c r="B9" s="5">
        <v>20334020</v>
      </c>
      <c r="C9" s="5">
        <v>2020</v>
      </c>
      <c r="D9" s="5" t="s">
        <v>25</v>
      </c>
      <c r="E9" s="5">
        <v>9</v>
      </c>
      <c r="F9" s="5">
        <v>0.88</v>
      </c>
      <c r="G9" s="5">
        <f t="shared" si="1"/>
        <v>3.947</v>
      </c>
      <c r="H9" s="5">
        <v>8</v>
      </c>
      <c r="I9" s="5">
        <v>14</v>
      </c>
      <c r="J9" s="5"/>
    </row>
    <row r="10" s="2" customFormat="1" ht="20" customHeight="1" spans="1:10">
      <c r="A10" s="5">
        <v>9</v>
      </c>
      <c r="B10" s="5" t="s">
        <v>26</v>
      </c>
      <c r="C10" s="5">
        <v>2020</v>
      </c>
      <c r="D10" s="5" t="s">
        <v>27</v>
      </c>
      <c r="E10" s="5">
        <v>8</v>
      </c>
      <c r="F10" s="5">
        <v>0</v>
      </c>
      <c r="G10" s="5">
        <f t="shared" si="1"/>
        <v>3.888</v>
      </c>
      <c r="H10" s="5">
        <v>9</v>
      </c>
      <c r="I10" s="5">
        <v>0</v>
      </c>
      <c r="J10" s="5"/>
    </row>
    <row r="11" s="2" customFormat="1" ht="20" customHeight="1" spans="1:10">
      <c r="A11" s="5">
        <v>10</v>
      </c>
      <c r="B11" s="5" t="s">
        <v>28</v>
      </c>
      <c r="C11" s="5">
        <v>2020</v>
      </c>
      <c r="D11" s="5" t="s">
        <v>29</v>
      </c>
      <c r="E11" s="5">
        <v>10</v>
      </c>
      <c r="F11" s="7">
        <v>0.3</v>
      </c>
      <c r="G11" s="5">
        <f t="shared" si="1"/>
        <v>3.819</v>
      </c>
      <c r="H11" s="5">
        <v>10</v>
      </c>
      <c r="I11" s="7">
        <v>2</v>
      </c>
      <c r="J11" s="5"/>
    </row>
    <row r="12" s="2" customFormat="1" ht="20" customHeight="1" spans="1:10">
      <c r="A12" s="5">
        <v>11</v>
      </c>
      <c r="B12" s="5" t="s">
        <v>30</v>
      </c>
      <c r="C12" s="5">
        <v>2020</v>
      </c>
      <c r="D12" s="6" t="s">
        <v>31</v>
      </c>
      <c r="E12" s="5">
        <v>11</v>
      </c>
      <c r="F12" s="7">
        <v>0</v>
      </c>
      <c r="G12" s="5">
        <f t="shared" si="1"/>
        <v>3.768</v>
      </c>
      <c r="H12" s="5">
        <v>11</v>
      </c>
      <c r="I12" s="7">
        <v>0</v>
      </c>
      <c r="J12" s="5"/>
    </row>
    <row r="13" s="2" customFormat="1" ht="20" customHeight="1" spans="1:10">
      <c r="A13" s="5">
        <v>12</v>
      </c>
      <c r="B13" s="5">
        <v>20334025</v>
      </c>
      <c r="C13" s="5">
        <v>2020</v>
      </c>
      <c r="D13" s="5" t="s">
        <v>32</v>
      </c>
      <c r="E13" s="5">
        <v>12</v>
      </c>
      <c r="F13" s="5">
        <v>0</v>
      </c>
      <c r="G13" s="5">
        <f t="shared" si="1"/>
        <v>3.753</v>
      </c>
      <c r="H13" s="5">
        <v>12</v>
      </c>
      <c r="I13" s="5">
        <v>0</v>
      </c>
      <c r="J13" s="5"/>
    </row>
    <row r="14" s="2" customFormat="1" ht="20" customHeight="1" spans="1:10">
      <c r="A14" s="5">
        <v>13</v>
      </c>
      <c r="B14" s="5">
        <v>19323091</v>
      </c>
      <c r="C14" s="5">
        <v>2020</v>
      </c>
      <c r="D14" s="6" t="s">
        <v>33</v>
      </c>
      <c r="E14" s="5">
        <v>13</v>
      </c>
      <c r="F14" s="5">
        <v>0</v>
      </c>
      <c r="G14" s="5">
        <f t="shared" si="1"/>
        <v>3.638</v>
      </c>
      <c r="H14" s="5">
        <v>13</v>
      </c>
      <c r="I14" s="5">
        <v>0</v>
      </c>
      <c r="J14" s="5"/>
    </row>
    <row r="15" s="2" customFormat="1" ht="20" customHeight="1" spans="1:10">
      <c r="A15" s="5">
        <v>14</v>
      </c>
      <c r="B15" s="5" t="s">
        <v>34</v>
      </c>
      <c r="C15" s="5">
        <v>2020</v>
      </c>
      <c r="D15" s="5" t="s">
        <v>35</v>
      </c>
      <c r="E15" s="5">
        <v>14</v>
      </c>
      <c r="F15" s="5">
        <v>0</v>
      </c>
      <c r="G15" s="5">
        <f t="shared" si="1"/>
        <v>3.518</v>
      </c>
      <c r="H15" s="5">
        <v>14</v>
      </c>
      <c r="I15" s="5">
        <v>0</v>
      </c>
      <c r="J15" s="5"/>
    </row>
    <row r="16" s="2" customFormat="1" ht="20" customHeight="1" spans="1:10">
      <c r="A16" s="5">
        <v>15</v>
      </c>
      <c r="B16" s="5" t="s">
        <v>36</v>
      </c>
      <c r="C16" s="5">
        <v>2020</v>
      </c>
      <c r="D16" s="5" t="s">
        <v>37</v>
      </c>
      <c r="E16" s="5">
        <v>15</v>
      </c>
      <c r="F16" s="5">
        <v>0</v>
      </c>
      <c r="G16" s="5">
        <f t="shared" si="1"/>
        <v>3.485</v>
      </c>
      <c r="H16" s="5">
        <v>15</v>
      </c>
      <c r="I16" s="5">
        <v>0</v>
      </c>
      <c r="J16" s="5"/>
    </row>
    <row r="17" s="2" customFormat="1" ht="20" customHeight="1" spans="1:10">
      <c r="A17" s="5">
        <v>16</v>
      </c>
      <c r="B17" s="5" t="s">
        <v>38</v>
      </c>
      <c r="C17" s="5">
        <v>2020</v>
      </c>
      <c r="D17" s="5" t="s">
        <v>39</v>
      </c>
      <c r="E17" s="5">
        <v>16</v>
      </c>
      <c r="F17" s="5">
        <v>0</v>
      </c>
      <c r="G17" s="5">
        <f t="shared" si="1"/>
        <v>3.379</v>
      </c>
      <c r="H17" s="5">
        <v>16</v>
      </c>
      <c r="I17" s="5">
        <v>0</v>
      </c>
      <c r="J17" s="5"/>
    </row>
    <row r="18" s="2" customFormat="1" ht="20" customHeight="1" spans="1:10">
      <c r="A18" s="5">
        <v>17</v>
      </c>
      <c r="B18" s="5" t="s">
        <v>40</v>
      </c>
      <c r="C18" s="5">
        <v>2020</v>
      </c>
      <c r="D18" s="5" t="s">
        <v>41</v>
      </c>
      <c r="E18" s="5">
        <v>17</v>
      </c>
      <c r="F18" s="5">
        <v>0</v>
      </c>
      <c r="G18" s="5">
        <f t="shared" si="1"/>
        <v>3.376</v>
      </c>
      <c r="H18" s="5">
        <v>17</v>
      </c>
      <c r="I18" s="5">
        <v>0</v>
      </c>
      <c r="J18" s="5"/>
    </row>
    <row r="19" s="2" customFormat="1" ht="20" customHeight="1" spans="1:10">
      <c r="A19" s="5">
        <v>18</v>
      </c>
      <c r="B19" s="5" t="s">
        <v>42</v>
      </c>
      <c r="C19" s="5">
        <v>2020</v>
      </c>
      <c r="D19" s="5" t="s">
        <v>43</v>
      </c>
      <c r="E19" s="5">
        <v>18</v>
      </c>
      <c r="F19" s="5">
        <v>0</v>
      </c>
      <c r="G19" s="5">
        <f t="shared" si="1"/>
        <v>3.308</v>
      </c>
      <c r="H19" s="5">
        <v>18</v>
      </c>
      <c r="I19" s="5">
        <v>0</v>
      </c>
      <c r="J19" s="5"/>
    </row>
    <row r="20" s="2" customFormat="1" ht="20" customHeight="1" spans="1:10">
      <c r="A20" s="5">
        <v>19</v>
      </c>
      <c r="B20" s="5">
        <v>19332013</v>
      </c>
      <c r="C20" s="5">
        <v>2020</v>
      </c>
      <c r="D20" s="5" t="s">
        <v>44</v>
      </c>
      <c r="E20" s="5">
        <v>19</v>
      </c>
      <c r="F20" s="5">
        <v>0</v>
      </c>
      <c r="G20" s="5">
        <f t="shared" si="1"/>
        <v>3.145</v>
      </c>
      <c r="H20" s="5">
        <v>19</v>
      </c>
      <c r="I20" s="5">
        <v>0</v>
      </c>
      <c r="J20" s="5"/>
    </row>
    <row r="21" s="2" customFormat="1" ht="20" customHeight="1" spans="1:10">
      <c r="A21" s="5">
        <v>20</v>
      </c>
      <c r="B21" s="5">
        <v>20334019</v>
      </c>
      <c r="C21" s="5">
        <v>2020</v>
      </c>
      <c r="D21" s="5" t="s">
        <v>45</v>
      </c>
      <c r="E21" s="5">
        <v>20</v>
      </c>
      <c r="F21" s="5">
        <v>0</v>
      </c>
      <c r="G21" s="5">
        <f t="shared" si="1"/>
        <v>2.823</v>
      </c>
      <c r="H21" s="5">
        <v>20</v>
      </c>
      <c r="I21" s="5">
        <v>0</v>
      </c>
      <c r="J21" s="5"/>
    </row>
  </sheetData>
  <sortState ref="A2:J21">
    <sortCondition ref="H2"/>
  </sortState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opLeftCell="A7" workbookViewId="0">
      <selection activeCell="B24" sqref="B24"/>
    </sheetView>
  </sheetViews>
  <sheetFormatPr defaultColWidth="9" defaultRowHeight="14.4"/>
  <cols>
    <col min="2" max="2" width="9.37962962962963"/>
    <col min="10" max="10" width="48" customWidth="1"/>
  </cols>
  <sheetData>
    <row r="1" s="1" customFormat="1" ht="43.2" spans="1:10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8" t="s">
        <v>9</v>
      </c>
    </row>
    <row r="2" s="2" customFormat="1" ht="20" customHeight="1" spans="1:10">
      <c r="A2" s="5">
        <v>1</v>
      </c>
      <c r="B2" s="5" t="s">
        <v>46</v>
      </c>
      <c r="C2" s="5">
        <v>2020</v>
      </c>
      <c r="D2" s="6" t="s">
        <v>47</v>
      </c>
      <c r="E2" s="5">
        <v>1</v>
      </c>
      <c r="F2" s="7">
        <v>2.3</v>
      </c>
      <c r="G2" s="5">
        <f t="shared" ref="G2:G10" si="0">D2+F2*0.1</f>
        <v>4.652</v>
      </c>
      <c r="H2" s="5">
        <v>1</v>
      </c>
      <c r="I2" s="7">
        <v>138.5</v>
      </c>
      <c r="J2" s="5"/>
    </row>
    <row r="3" s="2" customFormat="1" ht="20" customHeight="1" spans="1:10">
      <c r="A3" s="5">
        <v>2</v>
      </c>
      <c r="B3" s="5" t="s">
        <v>48</v>
      </c>
      <c r="C3" s="5">
        <v>2020</v>
      </c>
      <c r="D3" s="6" t="s">
        <v>49</v>
      </c>
      <c r="E3" s="5">
        <v>2</v>
      </c>
      <c r="F3" s="7">
        <v>0.45</v>
      </c>
      <c r="G3" s="5">
        <f t="shared" si="0"/>
        <v>4.289</v>
      </c>
      <c r="H3" s="5">
        <v>2</v>
      </c>
      <c r="I3" s="7">
        <v>28</v>
      </c>
      <c r="J3" s="5"/>
    </row>
    <row r="4" s="2" customFormat="1" ht="20" customHeight="1" spans="1:10">
      <c r="A4" s="5">
        <v>3</v>
      </c>
      <c r="B4" s="5" t="s">
        <v>50</v>
      </c>
      <c r="C4" s="5">
        <v>2020</v>
      </c>
      <c r="D4" s="6" t="s">
        <v>51</v>
      </c>
      <c r="E4" s="5">
        <v>4</v>
      </c>
      <c r="F4" s="7">
        <v>1.23</v>
      </c>
      <c r="G4" s="5">
        <f t="shared" si="0"/>
        <v>4.289</v>
      </c>
      <c r="H4" s="5">
        <v>3</v>
      </c>
      <c r="I4" s="7">
        <v>37</v>
      </c>
      <c r="J4" s="7"/>
    </row>
    <row r="5" s="2" customFormat="1" ht="20" customHeight="1" spans="1:10">
      <c r="A5" s="5">
        <v>4</v>
      </c>
      <c r="B5" s="5" t="s">
        <v>52</v>
      </c>
      <c r="C5" s="5">
        <v>2020</v>
      </c>
      <c r="D5" s="6" t="s">
        <v>53</v>
      </c>
      <c r="E5" s="5">
        <v>3</v>
      </c>
      <c r="F5" s="7">
        <v>0.46</v>
      </c>
      <c r="G5" s="5">
        <f t="shared" si="0"/>
        <v>4.231</v>
      </c>
      <c r="H5" s="5">
        <v>4</v>
      </c>
      <c r="I5" s="7">
        <v>40</v>
      </c>
      <c r="J5" s="5"/>
    </row>
    <row r="6" s="2" customFormat="1" ht="20" customHeight="1" spans="1:10">
      <c r="A6" s="5">
        <v>5</v>
      </c>
      <c r="B6" s="5" t="s">
        <v>54</v>
      </c>
      <c r="C6" s="5">
        <v>2020</v>
      </c>
      <c r="D6" s="6" t="s">
        <v>55</v>
      </c>
      <c r="E6" s="5">
        <v>7</v>
      </c>
      <c r="F6" s="5">
        <v>2.1</v>
      </c>
      <c r="G6" s="5">
        <f t="shared" si="0"/>
        <v>4.194</v>
      </c>
      <c r="H6" s="5">
        <v>5</v>
      </c>
      <c r="I6" s="5">
        <v>15</v>
      </c>
      <c r="J6" s="7"/>
    </row>
    <row r="7" s="2" customFormat="1" ht="20" customHeight="1" spans="1:10">
      <c r="A7" s="5">
        <v>6</v>
      </c>
      <c r="B7" s="5" t="s">
        <v>56</v>
      </c>
      <c r="C7" s="5">
        <v>2020</v>
      </c>
      <c r="D7" s="6" t="s">
        <v>17</v>
      </c>
      <c r="E7" s="5">
        <v>6</v>
      </c>
      <c r="F7" s="7">
        <v>0.94</v>
      </c>
      <c r="G7" s="5">
        <f t="shared" si="0"/>
        <v>4.09</v>
      </c>
      <c r="H7" s="5">
        <v>6</v>
      </c>
      <c r="I7" s="7">
        <v>70</v>
      </c>
      <c r="J7" s="5"/>
    </row>
    <row r="8" s="2" customFormat="1" ht="20" customHeight="1" spans="1:10">
      <c r="A8" s="5">
        <v>7</v>
      </c>
      <c r="B8" s="5" t="s">
        <v>57</v>
      </c>
      <c r="C8" s="5">
        <v>2020</v>
      </c>
      <c r="D8" s="6" t="s">
        <v>58</v>
      </c>
      <c r="E8" s="5">
        <v>9</v>
      </c>
      <c r="F8" s="7">
        <v>0.86</v>
      </c>
      <c r="G8" s="5">
        <f t="shared" si="0"/>
        <v>4.043</v>
      </c>
      <c r="H8" s="5">
        <v>7</v>
      </c>
      <c r="I8" s="7">
        <v>23</v>
      </c>
      <c r="J8" s="7"/>
    </row>
    <row r="9" s="2" customFormat="1" ht="20" customHeight="1" spans="1:10">
      <c r="A9" s="5">
        <v>8</v>
      </c>
      <c r="B9" s="5">
        <v>20334014</v>
      </c>
      <c r="C9" s="5">
        <v>2020</v>
      </c>
      <c r="D9" s="6" t="s">
        <v>59</v>
      </c>
      <c r="E9" s="5">
        <v>5</v>
      </c>
      <c r="F9" s="7">
        <v>0.24</v>
      </c>
      <c r="G9" s="5">
        <f t="shared" si="0"/>
        <v>4.038</v>
      </c>
      <c r="H9" s="5">
        <v>8</v>
      </c>
      <c r="I9" s="7">
        <v>6</v>
      </c>
      <c r="J9" s="5"/>
    </row>
    <row r="10" s="2" customFormat="1" ht="20" customHeight="1" spans="1:10">
      <c r="A10" s="5">
        <v>9</v>
      </c>
      <c r="B10" s="5" t="s">
        <v>60</v>
      </c>
      <c r="C10" s="5">
        <v>2020</v>
      </c>
      <c r="D10" s="6" t="s">
        <v>61</v>
      </c>
      <c r="E10" s="5">
        <v>8</v>
      </c>
      <c r="F10" s="7">
        <v>0</v>
      </c>
      <c r="G10" s="5">
        <f t="shared" si="0"/>
        <v>3.961</v>
      </c>
      <c r="H10" s="5">
        <v>9</v>
      </c>
      <c r="I10" s="7">
        <v>5.5</v>
      </c>
      <c r="J10" s="5"/>
    </row>
    <row r="11" s="2" customFormat="1" ht="20" customHeight="1" spans="1:10">
      <c r="A11" s="5">
        <v>10</v>
      </c>
      <c r="B11" s="5" t="s">
        <v>62</v>
      </c>
      <c r="C11" s="5">
        <v>2020</v>
      </c>
      <c r="D11" s="6" t="s">
        <v>63</v>
      </c>
      <c r="E11" s="5">
        <v>10</v>
      </c>
      <c r="F11" s="7">
        <v>0.52</v>
      </c>
      <c r="G11" s="5">
        <f t="shared" ref="G3:G20" si="1">D11+F11*0.1</f>
        <v>3.948</v>
      </c>
      <c r="H11" s="5">
        <v>10</v>
      </c>
      <c r="I11" s="7">
        <v>61</v>
      </c>
      <c r="J11" s="5"/>
    </row>
    <row r="12" s="2" customFormat="1" ht="20" customHeight="1" spans="1:10">
      <c r="A12" s="5">
        <v>11</v>
      </c>
      <c r="B12" s="5" t="s">
        <v>64</v>
      </c>
      <c r="C12" s="5">
        <v>2020</v>
      </c>
      <c r="D12" s="6" t="s">
        <v>65</v>
      </c>
      <c r="E12" s="5">
        <v>11</v>
      </c>
      <c r="F12" s="5">
        <v>0</v>
      </c>
      <c r="G12" s="5">
        <f t="shared" si="1"/>
        <v>3.873</v>
      </c>
      <c r="H12" s="5">
        <v>11</v>
      </c>
      <c r="I12" s="5">
        <v>0</v>
      </c>
      <c r="J12" s="5"/>
    </row>
    <row r="13" s="2" customFormat="1" ht="20" customHeight="1" spans="1:10">
      <c r="A13" s="5">
        <v>12</v>
      </c>
      <c r="B13" s="5" t="s">
        <v>66</v>
      </c>
      <c r="C13" s="5">
        <v>2020</v>
      </c>
      <c r="D13" s="6" t="s">
        <v>67</v>
      </c>
      <c r="E13" s="5">
        <v>12</v>
      </c>
      <c r="F13" s="7">
        <v>0</v>
      </c>
      <c r="G13" s="5">
        <f t="shared" si="1"/>
        <v>3.829</v>
      </c>
      <c r="H13" s="5">
        <v>12</v>
      </c>
      <c r="I13" s="7">
        <v>0</v>
      </c>
      <c r="J13" s="5"/>
    </row>
    <row r="14" s="2" customFormat="1" ht="20" customHeight="1" spans="1:10">
      <c r="A14" s="5">
        <v>13</v>
      </c>
      <c r="B14" s="5" t="s">
        <v>68</v>
      </c>
      <c r="C14" s="5">
        <v>2020</v>
      </c>
      <c r="D14" s="6" t="s">
        <v>69</v>
      </c>
      <c r="E14" s="5">
        <v>13</v>
      </c>
      <c r="F14" s="5">
        <v>0</v>
      </c>
      <c r="G14" s="5">
        <f t="shared" si="1"/>
        <v>3.745</v>
      </c>
      <c r="H14" s="5">
        <v>13</v>
      </c>
      <c r="I14" s="5">
        <v>0</v>
      </c>
      <c r="J14" s="5"/>
    </row>
    <row r="15" s="2" customFormat="1" ht="20" customHeight="1" spans="1:10">
      <c r="A15" s="5">
        <v>14</v>
      </c>
      <c r="B15" s="5" t="s">
        <v>70</v>
      </c>
      <c r="C15" s="5">
        <v>2020</v>
      </c>
      <c r="D15" s="5" t="s">
        <v>71</v>
      </c>
      <c r="E15" s="5">
        <v>14</v>
      </c>
      <c r="F15" s="5">
        <v>0</v>
      </c>
      <c r="G15" s="5">
        <f t="shared" si="1"/>
        <v>3.74</v>
      </c>
      <c r="H15" s="5">
        <v>14</v>
      </c>
      <c r="I15" s="5">
        <v>0</v>
      </c>
      <c r="J15" s="5"/>
    </row>
    <row r="16" s="2" customFormat="1" ht="20" customHeight="1" spans="1:10">
      <c r="A16" s="5">
        <v>15</v>
      </c>
      <c r="B16" s="5" t="s">
        <v>72</v>
      </c>
      <c r="C16" s="5">
        <v>2020</v>
      </c>
      <c r="D16" s="6" t="s">
        <v>73</v>
      </c>
      <c r="E16" s="5">
        <v>15</v>
      </c>
      <c r="F16" s="7">
        <v>0.4</v>
      </c>
      <c r="G16" s="5">
        <f t="shared" si="1"/>
        <v>3.707</v>
      </c>
      <c r="H16" s="5">
        <v>15</v>
      </c>
      <c r="I16" s="7">
        <v>29</v>
      </c>
      <c r="J16" s="5"/>
    </row>
    <row r="17" s="2" customFormat="1" ht="20" customHeight="1" spans="1:10">
      <c r="A17" s="5">
        <v>16</v>
      </c>
      <c r="B17" s="5" t="s">
        <v>74</v>
      </c>
      <c r="C17" s="5">
        <v>2020</v>
      </c>
      <c r="D17" s="6" t="s">
        <v>75</v>
      </c>
      <c r="E17" s="5">
        <v>16</v>
      </c>
      <c r="F17" s="7">
        <v>0</v>
      </c>
      <c r="G17" s="5">
        <f t="shared" si="1"/>
        <v>3.661</v>
      </c>
      <c r="H17" s="5">
        <v>16</v>
      </c>
      <c r="I17" s="7">
        <v>0</v>
      </c>
      <c r="J17" s="5"/>
    </row>
    <row r="18" s="2" customFormat="1" ht="20" customHeight="1" spans="1:10">
      <c r="A18" s="5">
        <v>17</v>
      </c>
      <c r="B18" s="5" t="s">
        <v>76</v>
      </c>
      <c r="C18" s="5">
        <v>2020</v>
      </c>
      <c r="D18" s="5" t="s">
        <v>77</v>
      </c>
      <c r="E18" s="5">
        <v>17</v>
      </c>
      <c r="F18" s="5">
        <v>0</v>
      </c>
      <c r="G18" s="5">
        <f t="shared" si="1"/>
        <v>3.655</v>
      </c>
      <c r="H18" s="5">
        <v>17</v>
      </c>
      <c r="I18" s="5">
        <v>0</v>
      </c>
      <c r="J18" s="5"/>
    </row>
    <row r="19" s="2" customFormat="1" ht="20" customHeight="1" spans="1:10">
      <c r="A19" s="5">
        <v>18</v>
      </c>
      <c r="B19" s="5" t="s">
        <v>78</v>
      </c>
      <c r="C19" s="5">
        <v>2020</v>
      </c>
      <c r="D19" s="5" t="s">
        <v>79</v>
      </c>
      <c r="E19" s="5">
        <v>18</v>
      </c>
      <c r="F19" s="5">
        <v>0</v>
      </c>
      <c r="G19" s="5">
        <f t="shared" si="1"/>
        <v>3.587</v>
      </c>
      <c r="H19" s="5">
        <v>18</v>
      </c>
      <c r="I19" s="5">
        <v>0</v>
      </c>
      <c r="J19" s="5"/>
    </row>
    <row r="20" s="2" customFormat="1" ht="20" customHeight="1" spans="1:10">
      <c r="A20" s="5">
        <v>19</v>
      </c>
      <c r="B20" s="5" t="s">
        <v>80</v>
      </c>
      <c r="C20" s="5">
        <v>2020</v>
      </c>
      <c r="D20" s="5" t="s">
        <v>81</v>
      </c>
      <c r="E20" s="5">
        <v>19</v>
      </c>
      <c r="F20" s="5">
        <v>0</v>
      </c>
      <c r="G20" s="5">
        <f t="shared" si="1"/>
        <v>3.074</v>
      </c>
      <c r="H20" s="5">
        <v>19</v>
      </c>
      <c r="I20" s="5">
        <v>0</v>
      </c>
      <c r="J20" s="5"/>
    </row>
    <row r="21" s="2" customFormat="1"/>
    <row r="22" s="2" customFormat="1"/>
  </sheetData>
  <sortState ref="A2:J22">
    <sortCondition ref="H2"/>
  </sortState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workbookViewId="0">
      <selection activeCell="M11" sqref="M11"/>
    </sheetView>
  </sheetViews>
  <sheetFormatPr defaultColWidth="9" defaultRowHeight="14.4"/>
  <cols>
    <col min="2" max="2" width="9.37962962962963"/>
    <col min="10" max="10" width="48" customWidth="1"/>
  </cols>
  <sheetData>
    <row r="1" s="1" customFormat="1" ht="43.2" spans="1:10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8" t="s">
        <v>9</v>
      </c>
    </row>
    <row r="2" s="2" customFormat="1" ht="20" customHeight="1" spans="1:10">
      <c r="A2" s="5">
        <v>1</v>
      </c>
      <c r="B2" s="6" t="s">
        <v>82</v>
      </c>
      <c r="C2" s="5">
        <v>2021</v>
      </c>
      <c r="D2" s="6" t="s">
        <v>83</v>
      </c>
      <c r="E2" s="5">
        <v>1</v>
      </c>
      <c r="F2" s="9">
        <v>2.4</v>
      </c>
      <c r="G2" s="5">
        <f t="shared" ref="G2:G47" si="0">D2+F2*0.1</f>
        <v>4.48</v>
      </c>
      <c r="H2" s="5">
        <v>1</v>
      </c>
      <c r="I2" s="10">
        <v>41</v>
      </c>
      <c r="J2" s="5"/>
    </row>
    <row r="3" s="2" customFormat="1" ht="20" customHeight="1" spans="1:10">
      <c r="A3" s="5">
        <v>2</v>
      </c>
      <c r="B3" s="6" t="s">
        <v>84</v>
      </c>
      <c r="C3" s="5">
        <v>2021</v>
      </c>
      <c r="D3" s="6" t="s">
        <v>85</v>
      </c>
      <c r="E3" s="5">
        <v>5</v>
      </c>
      <c r="F3" s="9">
        <v>4.3</v>
      </c>
      <c r="G3" s="5">
        <f t="shared" si="0"/>
        <v>4.477</v>
      </c>
      <c r="H3" s="5">
        <v>2</v>
      </c>
      <c r="I3" s="10">
        <v>11.32</v>
      </c>
      <c r="J3" s="5"/>
    </row>
    <row r="4" s="2" customFormat="1" ht="20" customHeight="1" spans="1:10">
      <c r="A4" s="5">
        <v>3</v>
      </c>
      <c r="B4" s="6" t="s">
        <v>86</v>
      </c>
      <c r="C4" s="5">
        <v>2021</v>
      </c>
      <c r="D4" s="6" t="s">
        <v>87</v>
      </c>
      <c r="E4" s="5">
        <v>3</v>
      </c>
      <c r="F4" s="9">
        <v>2.6</v>
      </c>
      <c r="G4" s="5">
        <f t="shared" si="0"/>
        <v>4.316</v>
      </c>
      <c r="H4" s="5">
        <v>3</v>
      </c>
      <c r="I4" s="10">
        <v>151.5</v>
      </c>
      <c r="J4" s="5"/>
    </row>
    <row r="5" s="2" customFormat="1" ht="20" customHeight="1" spans="1:10">
      <c r="A5" s="5">
        <v>4</v>
      </c>
      <c r="B5" s="6" t="s">
        <v>88</v>
      </c>
      <c r="C5" s="5">
        <v>2021</v>
      </c>
      <c r="D5" s="6" t="s">
        <v>89</v>
      </c>
      <c r="E5" s="5">
        <v>2</v>
      </c>
      <c r="F5" s="9">
        <v>1.6</v>
      </c>
      <c r="G5" s="5">
        <f t="shared" si="0"/>
        <v>4.262</v>
      </c>
      <c r="H5" s="5">
        <v>4</v>
      </c>
      <c r="I5" s="10">
        <v>29</v>
      </c>
      <c r="J5" s="5"/>
    </row>
    <row r="6" s="2" customFormat="1" ht="20" customHeight="1" spans="1:10">
      <c r="A6" s="5">
        <v>5</v>
      </c>
      <c r="B6" s="6" t="s">
        <v>90</v>
      </c>
      <c r="C6" s="5">
        <v>2021</v>
      </c>
      <c r="D6" s="6" t="s">
        <v>91</v>
      </c>
      <c r="E6" s="5">
        <v>4</v>
      </c>
      <c r="F6" s="7">
        <v>1.1</v>
      </c>
      <c r="G6" s="5">
        <f t="shared" si="0"/>
        <v>4.163</v>
      </c>
      <c r="H6" s="5">
        <v>5</v>
      </c>
      <c r="I6" s="7">
        <v>14</v>
      </c>
      <c r="J6" s="5"/>
    </row>
    <row r="7" s="2" customFormat="1" ht="20" customHeight="1" spans="1:10">
      <c r="A7" s="5">
        <v>6</v>
      </c>
      <c r="B7" s="6" t="s">
        <v>92</v>
      </c>
      <c r="C7" s="5">
        <v>2021</v>
      </c>
      <c r="D7" s="6" t="s">
        <v>93</v>
      </c>
      <c r="E7" s="5">
        <v>6</v>
      </c>
      <c r="F7" s="7">
        <v>0.4</v>
      </c>
      <c r="G7" s="5">
        <f t="shared" si="0"/>
        <v>4.063</v>
      </c>
      <c r="H7" s="5">
        <v>6</v>
      </c>
      <c r="I7" s="7">
        <v>13.5</v>
      </c>
      <c r="J7" s="5"/>
    </row>
    <row r="8" s="2" customFormat="1" ht="20" customHeight="1" spans="1:10">
      <c r="A8" s="5">
        <v>7</v>
      </c>
      <c r="B8" s="6" t="s">
        <v>94</v>
      </c>
      <c r="C8" s="5">
        <v>2021</v>
      </c>
      <c r="D8" s="6" t="s">
        <v>95</v>
      </c>
      <c r="E8" s="5">
        <v>7</v>
      </c>
      <c r="F8" s="9">
        <v>1.46</v>
      </c>
      <c r="G8" s="5">
        <f t="shared" si="0"/>
        <v>3.987</v>
      </c>
      <c r="H8" s="5">
        <v>7</v>
      </c>
      <c r="I8" s="10">
        <v>39</v>
      </c>
      <c r="J8" s="5"/>
    </row>
    <row r="9" s="2" customFormat="1" ht="20" customHeight="1" spans="1:10">
      <c r="A9" s="5">
        <v>8</v>
      </c>
      <c r="B9" s="6" t="s">
        <v>96</v>
      </c>
      <c r="C9" s="5">
        <v>2021</v>
      </c>
      <c r="D9" s="6" t="s">
        <v>97</v>
      </c>
      <c r="E9" s="5">
        <v>8</v>
      </c>
      <c r="F9" s="5">
        <v>0</v>
      </c>
      <c r="G9" s="5">
        <f t="shared" si="0"/>
        <v>3.834</v>
      </c>
      <c r="H9" s="5">
        <v>8</v>
      </c>
      <c r="I9" s="5">
        <v>4</v>
      </c>
      <c r="J9" s="5"/>
    </row>
    <row r="10" s="2" customFormat="1" ht="20" customHeight="1" spans="1:10">
      <c r="A10" s="5">
        <v>9</v>
      </c>
      <c r="B10" s="6" t="s">
        <v>98</v>
      </c>
      <c r="C10" s="5">
        <v>2021</v>
      </c>
      <c r="D10" s="6" t="s">
        <v>77</v>
      </c>
      <c r="E10" s="5">
        <v>11</v>
      </c>
      <c r="F10" s="9">
        <v>0.68</v>
      </c>
      <c r="G10" s="5">
        <f t="shared" si="0"/>
        <v>3.723</v>
      </c>
      <c r="H10" s="5">
        <v>9</v>
      </c>
      <c r="I10" s="10">
        <v>25</v>
      </c>
      <c r="J10" s="5"/>
    </row>
    <row r="11" s="2" customFormat="1" ht="60" customHeight="1" spans="1:10">
      <c r="A11" s="5">
        <v>10</v>
      </c>
      <c r="B11" s="6" t="s">
        <v>99</v>
      </c>
      <c r="C11" s="5">
        <v>2021</v>
      </c>
      <c r="D11" s="6" t="s">
        <v>100</v>
      </c>
      <c r="E11" s="5">
        <v>15</v>
      </c>
      <c r="F11" s="9">
        <v>2.08</v>
      </c>
      <c r="G11" s="5">
        <f t="shared" si="0"/>
        <v>3.787</v>
      </c>
      <c r="H11" s="5">
        <v>10</v>
      </c>
      <c r="I11" s="10">
        <v>53.7</v>
      </c>
      <c r="J11" s="9" t="s">
        <v>18</v>
      </c>
    </row>
    <row r="12" s="2" customFormat="1" ht="20" customHeight="1" spans="1:10">
      <c r="A12" s="5">
        <v>11</v>
      </c>
      <c r="B12" s="6" t="s">
        <v>101</v>
      </c>
      <c r="C12" s="5">
        <v>2021</v>
      </c>
      <c r="D12" s="6" t="s">
        <v>102</v>
      </c>
      <c r="E12" s="5">
        <v>10</v>
      </c>
      <c r="F12" s="9">
        <v>0.4</v>
      </c>
      <c r="G12" s="5">
        <f t="shared" si="0"/>
        <v>3.715</v>
      </c>
      <c r="H12" s="5">
        <v>11</v>
      </c>
      <c r="I12" s="10">
        <v>62</v>
      </c>
      <c r="J12" s="5"/>
    </row>
    <row r="13" s="2" customFormat="1" ht="20" customHeight="1" spans="1:10">
      <c r="A13" s="5">
        <v>12</v>
      </c>
      <c r="B13" s="6" t="s">
        <v>103</v>
      </c>
      <c r="C13" s="5">
        <v>2021</v>
      </c>
      <c r="D13" s="6" t="s">
        <v>104</v>
      </c>
      <c r="E13" s="5">
        <v>9</v>
      </c>
      <c r="F13" s="7">
        <v>0</v>
      </c>
      <c r="G13" s="5">
        <f t="shared" si="0"/>
        <v>3.713</v>
      </c>
      <c r="H13" s="5">
        <v>12</v>
      </c>
      <c r="I13" s="7">
        <v>0</v>
      </c>
      <c r="J13" s="5"/>
    </row>
    <row r="14" s="2" customFormat="1" ht="20" customHeight="1" spans="1:10">
      <c r="A14" s="5">
        <v>13</v>
      </c>
      <c r="B14" s="6" t="s">
        <v>105</v>
      </c>
      <c r="C14" s="5">
        <v>2021</v>
      </c>
      <c r="D14" s="6" t="s">
        <v>106</v>
      </c>
      <c r="E14" s="5">
        <v>13</v>
      </c>
      <c r="F14" s="7">
        <v>0.7</v>
      </c>
      <c r="G14" s="5">
        <f t="shared" si="0"/>
        <v>3.665</v>
      </c>
      <c r="H14" s="5">
        <v>13</v>
      </c>
      <c r="I14" s="7">
        <v>28</v>
      </c>
      <c r="J14" s="5"/>
    </row>
    <row r="15" s="2" customFormat="1" ht="20" customHeight="1" spans="1:10">
      <c r="A15" s="5">
        <v>14</v>
      </c>
      <c r="B15" s="6" t="s">
        <v>107</v>
      </c>
      <c r="C15" s="5">
        <v>2021</v>
      </c>
      <c r="D15" s="6" t="s">
        <v>108</v>
      </c>
      <c r="E15" s="5">
        <v>12</v>
      </c>
      <c r="F15" s="9">
        <v>0.52</v>
      </c>
      <c r="G15" s="5">
        <f t="shared" si="0"/>
        <v>3.66</v>
      </c>
      <c r="H15" s="5">
        <v>14</v>
      </c>
      <c r="I15" s="10">
        <v>48</v>
      </c>
      <c r="J15" s="5"/>
    </row>
    <row r="16" s="2" customFormat="1" ht="20" customHeight="1" spans="1:10">
      <c r="A16" s="5">
        <v>15</v>
      </c>
      <c r="B16" s="6" t="s">
        <v>109</v>
      </c>
      <c r="C16" s="5">
        <v>2021</v>
      </c>
      <c r="D16" s="6" t="s">
        <v>110</v>
      </c>
      <c r="E16" s="5">
        <v>14</v>
      </c>
      <c r="F16" s="9">
        <v>0.1</v>
      </c>
      <c r="G16" s="5">
        <f t="shared" si="0"/>
        <v>3.604</v>
      </c>
      <c r="H16" s="5">
        <v>15</v>
      </c>
      <c r="I16" s="10">
        <v>37</v>
      </c>
      <c r="J16" s="5"/>
    </row>
    <row r="17" s="2" customFormat="1" ht="20" customHeight="1" spans="1:10">
      <c r="A17" s="5">
        <v>16</v>
      </c>
      <c r="B17" s="6" t="s">
        <v>111</v>
      </c>
      <c r="C17" s="5">
        <v>2021</v>
      </c>
      <c r="D17" s="6" t="s">
        <v>112</v>
      </c>
      <c r="E17" s="5">
        <v>16</v>
      </c>
      <c r="F17" s="5">
        <v>0.2</v>
      </c>
      <c r="G17" s="5">
        <f t="shared" si="0"/>
        <v>3.548</v>
      </c>
      <c r="H17" s="5">
        <v>16</v>
      </c>
      <c r="I17" s="11">
        <v>128</v>
      </c>
      <c r="J17" s="5"/>
    </row>
    <row r="18" s="2" customFormat="1" ht="20" customHeight="1" spans="1:10">
      <c r="A18" s="5">
        <v>17</v>
      </c>
      <c r="B18" s="6" t="s">
        <v>113</v>
      </c>
      <c r="C18" s="5">
        <v>2021</v>
      </c>
      <c r="D18" s="6" t="s">
        <v>114</v>
      </c>
      <c r="E18" s="5">
        <v>17</v>
      </c>
      <c r="F18" s="9">
        <v>0.22</v>
      </c>
      <c r="G18" s="5">
        <f t="shared" si="0"/>
        <v>3.488</v>
      </c>
      <c r="H18" s="5">
        <v>17</v>
      </c>
      <c r="I18" s="10">
        <v>9</v>
      </c>
      <c r="J18" s="5"/>
    </row>
    <row r="19" s="2" customFormat="1" ht="20" customHeight="1" spans="1:10">
      <c r="A19" s="5">
        <v>18</v>
      </c>
      <c r="B19" s="6" t="s">
        <v>115</v>
      </c>
      <c r="C19" s="5">
        <v>2021</v>
      </c>
      <c r="D19" s="6" t="s">
        <v>116</v>
      </c>
      <c r="E19" s="5">
        <v>19</v>
      </c>
      <c r="F19" s="9">
        <v>1</v>
      </c>
      <c r="G19" s="5">
        <f t="shared" si="0"/>
        <v>3.465</v>
      </c>
      <c r="H19" s="5">
        <v>18</v>
      </c>
      <c r="I19" s="10">
        <v>49.5</v>
      </c>
      <c r="J19" s="5"/>
    </row>
    <row r="20" s="2" customFormat="1" ht="20" customHeight="1" spans="1:10">
      <c r="A20" s="5">
        <v>19</v>
      </c>
      <c r="B20" s="6" t="s">
        <v>117</v>
      </c>
      <c r="C20" s="5">
        <v>2021</v>
      </c>
      <c r="D20" s="6" t="s">
        <v>118</v>
      </c>
      <c r="E20" s="5">
        <v>18</v>
      </c>
      <c r="F20" s="5">
        <v>0</v>
      </c>
      <c r="G20" s="5">
        <f t="shared" si="0"/>
        <v>3.421</v>
      </c>
      <c r="H20" s="5">
        <v>19</v>
      </c>
      <c r="I20" s="5">
        <v>0</v>
      </c>
      <c r="J20" s="5"/>
    </row>
    <row r="21" s="2" customFormat="1" ht="20" customHeight="1" spans="1:10">
      <c r="A21" s="5">
        <v>20</v>
      </c>
      <c r="B21" s="6" t="s">
        <v>119</v>
      </c>
      <c r="C21" s="5">
        <v>2021</v>
      </c>
      <c r="D21" s="6" t="s">
        <v>120</v>
      </c>
      <c r="E21" s="5">
        <v>20</v>
      </c>
      <c r="F21" s="5">
        <v>0</v>
      </c>
      <c r="G21" s="5">
        <f t="shared" si="0"/>
        <v>3.255</v>
      </c>
      <c r="H21" s="5">
        <v>20</v>
      </c>
      <c r="I21" s="5">
        <v>0</v>
      </c>
      <c r="J21" s="5"/>
    </row>
    <row r="22" s="2" customFormat="1" ht="20" customHeight="1" spans="1:10">
      <c r="A22" s="5">
        <v>21</v>
      </c>
      <c r="B22" s="6" t="s">
        <v>121</v>
      </c>
      <c r="C22" s="5">
        <v>2021</v>
      </c>
      <c r="D22" s="6" t="s">
        <v>122</v>
      </c>
      <c r="E22" s="5">
        <v>21</v>
      </c>
      <c r="F22" s="5">
        <v>0</v>
      </c>
      <c r="G22" s="5">
        <f t="shared" si="0"/>
        <v>3.2</v>
      </c>
      <c r="H22" s="5">
        <v>21</v>
      </c>
      <c r="I22" s="5">
        <v>0</v>
      </c>
      <c r="J22" s="5"/>
    </row>
    <row r="23" s="2" customFormat="1" ht="20" customHeight="1" spans="1:10">
      <c r="A23" s="5">
        <v>22</v>
      </c>
      <c r="B23" s="6" t="s">
        <v>123</v>
      </c>
      <c r="C23" s="5">
        <v>2021</v>
      </c>
      <c r="D23" s="6" t="s">
        <v>44</v>
      </c>
      <c r="E23" s="5">
        <v>23</v>
      </c>
      <c r="F23" s="9">
        <v>0.5</v>
      </c>
      <c r="G23" s="5">
        <f t="shared" si="0"/>
        <v>3.195</v>
      </c>
      <c r="H23" s="5">
        <v>22</v>
      </c>
      <c r="I23" s="10">
        <v>39</v>
      </c>
      <c r="J23" s="5"/>
    </row>
    <row r="24" s="2" customFormat="1" ht="20" customHeight="1" spans="1:10">
      <c r="A24" s="5">
        <v>23</v>
      </c>
      <c r="B24" s="6" t="s">
        <v>124</v>
      </c>
      <c r="C24" s="5">
        <v>2021</v>
      </c>
      <c r="D24" s="6" t="s">
        <v>125</v>
      </c>
      <c r="E24" s="5">
        <v>22</v>
      </c>
      <c r="F24" s="5">
        <v>0</v>
      </c>
      <c r="G24" s="5">
        <f t="shared" si="0"/>
        <v>3.188</v>
      </c>
      <c r="H24" s="5">
        <v>23</v>
      </c>
      <c r="I24" s="5">
        <v>0</v>
      </c>
      <c r="J24" s="5"/>
    </row>
    <row r="25" s="2" customFormat="1" ht="20" customHeight="1" spans="1:10">
      <c r="A25" s="5">
        <v>24</v>
      </c>
      <c r="B25" s="6" t="s">
        <v>126</v>
      </c>
      <c r="C25" s="5">
        <v>2021</v>
      </c>
      <c r="D25" s="6" t="s">
        <v>127</v>
      </c>
      <c r="E25" s="5">
        <v>24</v>
      </c>
      <c r="F25" s="5">
        <v>0</v>
      </c>
      <c r="G25" s="5">
        <f t="shared" si="0"/>
        <v>3.144</v>
      </c>
      <c r="H25" s="5">
        <v>24</v>
      </c>
      <c r="I25" s="5">
        <v>0</v>
      </c>
      <c r="J25" s="5"/>
    </row>
    <row r="26" s="2" customFormat="1" ht="20" customHeight="1" spans="1:10">
      <c r="A26" s="5">
        <v>25</v>
      </c>
      <c r="B26" s="6" t="s">
        <v>128</v>
      </c>
      <c r="C26" s="5">
        <v>2021</v>
      </c>
      <c r="D26" s="6" t="s">
        <v>129</v>
      </c>
      <c r="E26" s="5">
        <v>25</v>
      </c>
      <c r="F26" s="7">
        <v>0</v>
      </c>
      <c r="G26" s="5">
        <f t="shared" si="0"/>
        <v>3.135</v>
      </c>
      <c r="H26" s="5">
        <v>25</v>
      </c>
      <c r="I26" s="7">
        <v>0</v>
      </c>
      <c r="J26" s="5"/>
    </row>
    <row r="27" s="2" customFormat="1" ht="20" customHeight="1" spans="1:10">
      <c r="A27" s="5">
        <v>26</v>
      </c>
      <c r="B27" s="6" t="s">
        <v>130</v>
      </c>
      <c r="C27" s="5">
        <v>2021</v>
      </c>
      <c r="D27" s="6" t="s">
        <v>131</v>
      </c>
      <c r="E27" s="5">
        <v>26</v>
      </c>
      <c r="F27" s="5">
        <v>0</v>
      </c>
      <c r="G27" s="5">
        <f t="shared" si="0"/>
        <v>3.128</v>
      </c>
      <c r="H27" s="5">
        <v>26</v>
      </c>
      <c r="I27" s="5">
        <v>0</v>
      </c>
      <c r="J27" s="5"/>
    </row>
    <row r="28" s="2" customFormat="1" ht="20" customHeight="1" spans="1:10">
      <c r="A28" s="5">
        <v>27</v>
      </c>
      <c r="B28" s="6" t="s">
        <v>132</v>
      </c>
      <c r="C28" s="5">
        <v>2021</v>
      </c>
      <c r="D28" s="6" t="s">
        <v>133</v>
      </c>
      <c r="E28" s="5">
        <v>27</v>
      </c>
      <c r="F28" s="7">
        <v>0</v>
      </c>
      <c r="G28" s="5">
        <f t="shared" si="0"/>
        <v>3.121</v>
      </c>
      <c r="H28" s="5">
        <v>27</v>
      </c>
      <c r="I28" s="7">
        <v>0</v>
      </c>
      <c r="J28" s="5"/>
    </row>
    <row r="29" s="2" customFormat="1" ht="20" customHeight="1" spans="1:10">
      <c r="A29" s="5">
        <v>28</v>
      </c>
      <c r="B29" s="6" t="s">
        <v>134</v>
      </c>
      <c r="C29" s="5">
        <v>2021</v>
      </c>
      <c r="D29" s="6" t="s">
        <v>135</v>
      </c>
      <c r="E29" s="5">
        <v>28</v>
      </c>
      <c r="F29" s="9">
        <v>0.32</v>
      </c>
      <c r="G29" s="5">
        <f t="shared" si="0"/>
        <v>3.048</v>
      </c>
      <c r="H29" s="5">
        <v>28</v>
      </c>
      <c r="I29" s="10">
        <v>38</v>
      </c>
      <c r="J29" s="5"/>
    </row>
    <row r="30" s="2" customFormat="1" ht="20" customHeight="1" spans="1:10">
      <c r="A30" s="5">
        <v>29</v>
      </c>
      <c r="B30" s="6" t="s">
        <v>136</v>
      </c>
      <c r="C30" s="5">
        <v>2021</v>
      </c>
      <c r="D30" s="6" t="s">
        <v>137</v>
      </c>
      <c r="E30" s="5">
        <v>29</v>
      </c>
      <c r="F30" s="5">
        <v>0</v>
      </c>
      <c r="G30" s="5">
        <f t="shared" si="0"/>
        <v>3.013</v>
      </c>
      <c r="H30" s="5">
        <v>29</v>
      </c>
      <c r="I30" s="5">
        <v>0</v>
      </c>
      <c r="J30" s="5"/>
    </row>
    <row r="31" s="2" customFormat="1" ht="20" customHeight="1" spans="1:10">
      <c r="A31" s="5">
        <v>30</v>
      </c>
      <c r="B31" s="6" t="s">
        <v>138</v>
      </c>
      <c r="C31" s="5">
        <v>2021</v>
      </c>
      <c r="D31" s="6" t="s">
        <v>139</v>
      </c>
      <c r="E31" s="5">
        <v>30</v>
      </c>
      <c r="F31" s="5">
        <v>0</v>
      </c>
      <c r="G31" s="5">
        <f t="shared" si="0"/>
        <v>2.939</v>
      </c>
      <c r="H31" s="5">
        <v>30</v>
      </c>
      <c r="I31" s="5">
        <v>0</v>
      </c>
      <c r="J31" s="5"/>
    </row>
    <row r="32" s="2" customFormat="1" ht="20" customHeight="1" spans="1:10">
      <c r="A32" s="5">
        <v>31</v>
      </c>
      <c r="B32" s="6" t="s">
        <v>140</v>
      </c>
      <c r="C32" s="5">
        <v>2021</v>
      </c>
      <c r="D32" s="6" t="s">
        <v>139</v>
      </c>
      <c r="E32" s="5">
        <v>31</v>
      </c>
      <c r="F32" s="5">
        <v>0</v>
      </c>
      <c r="G32" s="5">
        <f t="shared" si="0"/>
        <v>2.939</v>
      </c>
      <c r="H32" s="5">
        <v>31</v>
      </c>
      <c r="I32" s="5">
        <v>0</v>
      </c>
      <c r="J32" s="5"/>
    </row>
    <row r="33" s="2" customFormat="1" ht="20" customHeight="1" spans="1:10">
      <c r="A33" s="5">
        <v>32</v>
      </c>
      <c r="B33" s="6" t="s">
        <v>141</v>
      </c>
      <c r="C33" s="5">
        <v>2021</v>
      </c>
      <c r="D33" s="6" t="s">
        <v>142</v>
      </c>
      <c r="E33" s="5">
        <v>32</v>
      </c>
      <c r="F33" s="5">
        <v>0</v>
      </c>
      <c r="G33" s="5">
        <f t="shared" si="0"/>
        <v>2.901</v>
      </c>
      <c r="H33" s="5">
        <v>32</v>
      </c>
      <c r="I33" s="5">
        <v>0</v>
      </c>
      <c r="J33" s="5"/>
    </row>
    <row r="34" s="2" customFormat="1" ht="20" customHeight="1" spans="1:10">
      <c r="A34" s="5">
        <v>33</v>
      </c>
      <c r="B34" s="6" t="s">
        <v>143</v>
      </c>
      <c r="C34" s="5">
        <v>2021</v>
      </c>
      <c r="D34" s="6" t="s">
        <v>144</v>
      </c>
      <c r="E34" s="5">
        <v>33</v>
      </c>
      <c r="F34" s="5">
        <v>0</v>
      </c>
      <c r="G34" s="5">
        <f t="shared" si="0"/>
        <v>2.828</v>
      </c>
      <c r="H34" s="5">
        <v>33</v>
      </c>
      <c r="I34" s="5">
        <v>0</v>
      </c>
      <c r="J34" s="7"/>
    </row>
    <row r="35" s="2" customFormat="1" ht="20" customHeight="1" spans="1:10">
      <c r="A35" s="5">
        <v>34</v>
      </c>
      <c r="B35" s="6" t="s">
        <v>145</v>
      </c>
      <c r="C35" s="5">
        <v>2021</v>
      </c>
      <c r="D35" s="6" t="s">
        <v>146</v>
      </c>
      <c r="E35" s="5">
        <v>34</v>
      </c>
      <c r="F35" s="7">
        <v>0</v>
      </c>
      <c r="G35" s="5">
        <f t="shared" si="0"/>
        <v>2.793</v>
      </c>
      <c r="H35" s="5">
        <v>34</v>
      </c>
      <c r="I35" s="7">
        <v>0</v>
      </c>
      <c r="J35" s="7"/>
    </row>
    <row r="36" s="2" customFormat="1" ht="20" customHeight="1" spans="1:10">
      <c r="A36" s="5">
        <v>35</v>
      </c>
      <c r="B36" s="6" t="s">
        <v>147</v>
      </c>
      <c r="C36" s="5">
        <v>2021</v>
      </c>
      <c r="D36" s="6" t="s">
        <v>148</v>
      </c>
      <c r="E36" s="5">
        <v>35</v>
      </c>
      <c r="F36" s="5">
        <v>0</v>
      </c>
      <c r="G36" s="5">
        <f t="shared" si="0"/>
        <v>2.79</v>
      </c>
      <c r="H36" s="5">
        <v>35</v>
      </c>
      <c r="I36" s="5">
        <v>0</v>
      </c>
      <c r="J36" s="5"/>
    </row>
    <row r="37" s="2" customFormat="1" ht="20" customHeight="1" spans="1:10">
      <c r="A37" s="5">
        <v>36</v>
      </c>
      <c r="B37" s="6" t="s">
        <v>149</v>
      </c>
      <c r="C37" s="5">
        <v>2021</v>
      </c>
      <c r="D37" s="6" t="s">
        <v>150</v>
      </c>
      <c r="E37" s="5">
        <v>36</v>
      </c>
      <c r="F37" s="5">
        <v>0</v>
      </c>
      <c r="G37" s="5">
        <f t="shared" si="0"/>
        <v>2.782</v>
      </c>
      <c r="H37" s="5">
        <v>36</v>
      </c>
      <c r="I37" s="5">
        <v>0</v>
      </c>
      <c r="J37" s="5"/>
    </row>
    <row r="38" s="2" customFormat="1" ht="20" customHeight="1" spans="1:10">
      <c r="A38" s="5">
        <v>37</v>
      </c>
      <c r="B38" s="6" t="s">
        <v>151</v>
      </c>
      <c r="C38" s="5">
        <v>2021</v>
      </c>
      <c r="D38" s="6" t="s">
        <v>152</v>
      </c>
      <c r="E38" s="5">
        <v>37</v>
      </c>
      <c r="F38" s="5">
        <v>0</v>
      </c>
      <c r="G38" s="5">
        <f t="shared" si="0"/>
        <v>2.781</v>
      </c>
      <c r="H38" s="5">
        <v>37</v>
      </c>
      <c r="I38" s="5">
        <v>0</v>
      </c>
      <c r="J38" s="5"/>
    </row>
    <row r="39" s="2" customFormat="1" ht="20" customHeight="1" spans="1:10">
      <c r="A39" s="5">
        <v>38</v>
      </c>
      <c r="B39" s="6" t="s">
        <v>153</v>
      </c>
      <c r="C39" s="5">
        <v>2021</v>
      </c>
      <c r="D39" s="6" t="s">
        <v>154</v>
      </c>
      <c r="E39" s="5">
        <v>38</v>
      </c>
      <c r="F39" s="5">
        <v>0</v>
      </c>
      <c r="G39" s="5">
        <f t="shared" si="0"/>
        <v>2.77</v>
      </c>
      <c r="H39" s="5">
        <v>38</v>
      </c>
      <c r="I39" s="5">
        <v>0</v>
      </c>
      <c r="J39" s="5"/>
    </row>
    <row r="40" s="2" customFormat="1" ht="20" customHeight="1" spans="1:10">
      <c r="A40" s="5">
        <v>39</v>
      </c>
      <c r="B40" s="6" t="s">
        <v>155</v>
      </c>
      <c r="C40" s="5">
        <v>2021</v>
      </c>
      <c r="D40" s="6" t="s">
        <v>156</v>
      </c>
      <c r="E40" s="5">
        <v>39</v>
      </c>
      <c r="F40" s="5">
        <v>0</v>
      </c>
      <c r="G40" s="5">
        <f t="shared" si="0"/>
        <v>2.766</v>
      </c>
      <c r="H40" s="5">
        <v>39</v>
      </c>
      <c r="I40" s="5">
        <v>0</v>
      </c>
      <c r="J40" s="5"/>
    </row>
    <row r="41" s="2" customFormat="1" ht="20" customHeight="1" spans="1:10">
      <c r="A41" s="5">
        <v>40</v>
      </c>
      <c r="B41" s="6" t="s">
        <v>157</v>
      </c>
      <c r="C41" s="5">
        <v>2021</v>
      </c>
      <c r="D41" s="6" t="s">
        <v>158</v>
      </c>
      <c r="E41" s="5">
        <v>40</v>
      </c>
      <c r="F41" s="5">
        <v>0</v>
      </c>
      <c r="G41" s="5">
        <f t="shared" si="0"/>
        <v>2.72</v>
      </c>
      <c r="H41" s="5">
        <v>40</v>
      </c>
      <c r="I41" s="5">
        <v>0</v>
      </c>
      <c r="J41" s="5"/>
    </row>
    <row r="42" s="2" customFormat="1" ht="20" customHeight="1" spans="1:10">
      <c r="A42" s="5">
        <v>41</v>
      </c>
      <c r="B42" s="6" t="s">
        <v>159</v>
      </c>
      <c r="C42" s="5">
        <v>2021</v>
      </c>
      <c r="D42" s="6" t="s">
        <v>160</v>
      </c>
      <c r="E42" s="5">
        <v>41</v>
      </c>
      <c r="F42" s="5">
        <v>0</v>
      </c>
      <c r="G42" s="5">
        <f t="shared" si="0"/>
        <v>2.635</v>
      </c>
      <c r="H42" s="5">
        <v>41</v>
      </c>
      <c r="I42" s="5">
        <v>0</v>
      </c>
      <c r="J42" s="5"/>
    </row>
    <row r="43" s="2" customFormat="1" ht="20" customHeight="1" spans="1:10">
      <c r="A43" s="5">
        <v>42</v>
      </c>
      <c r="B43" s="6" t="s">
        <v>161</v>
      </c>
      <c r="C43" s="5">
        <v>2021</v>
      </c>
      <c r="D43" s="6" t="s">
        <v>162</v>
      </c>
      <c r="E43" s="5">
        <v>42</v>
      </c>
      <c r="F43" s="5">
        <v>0</v>
      </c>
      <c r="G43" s="5">
        <f t="shared" si="0"/>
        <v>2.623</v>
      </c>
      <c r="H43" s="5">
        <v>42</v>
      </c>
      <c r="I43" s="5">
        <v>0</v>
      </c>
      <c r="J43" s="5"/>
    </row>
    <row r="44" s="2" customFormat="1" ht="20" customHeight="1" spans="1:10">
      <c r="A44" s="5">
        <v>43</v>
      </c>
      <c r="B44" s="6" t="s">
        <v>163</v>
      </c>
      <c r="C44" s="5">
        <v>2021</v>
      </c>
      <c r="D44" s="6" t="s">
        <v>164</v>
      </c>
      <c r="E44" s="5">
        <v>43</v>
      </c>
      <c r="F44" s="5">
        <v>0</v>
      </c>
      <c r="G44" s="5">
        <f t="shared" si="0"/>
        <v>2.612</v>
      </c>
      <c r="H44" s="5">
        <v>43</v>
      </c>
      <c r="I44" s="5">
        <v>0</v>
      </c>
      <c r="J44" s="5"/>
    </row>
    <row r="45" s="2" customFormat="1" ht="20" customHeight="1" spans="1:10">
      <c r="A45" s="5">
        <v>44</v>
      </c>
      <c r="B45" s="6" t="s">
        <v>165</v>
      </c>
      <c r="C45" s="5">
        <v>2021</v>
      </c>
      <c r="D45" s="6" t="s">
        <v>166</v>
      </c>
      <c r="E45" s="5">
        <v>44</v>
      </c>
      <c r="F45" s="7">
        <v>0</v>
      </c>
      <c r="G45" s="5">
        <f t="shared" si="0"/>
        <v>2.446</v>
      </c>
      <c r="H45" s="5">
        <v>44</v>
      </c>
      <c r="I45" s="7">
        <v>0</v>
      </c>
      <c r="J45" s="5"/>
    </row>
    <row r="46" s="2" customFormat="1" ht="20" customHeight="1" spans="1:10">
      <c r="A46" s="5">
        <v>45</v>
      </c>
      <c r="B46" s="6" t="s">
        <v>167</v>
      </c>
      <c r="C46" s="5">
        <v>2021</v>
      </c>
      <c r="D46" s="6" t="s">
        <v>168</v>
      </c>
      <c r="E46" s="5">
        <v>45</v>
      </c>
      <c r="F46" s="7">
        <v>0</v>
      </c>
      <c r="G46" s="5">
        <f t="shared" si="0"/>
        <v>2.246</v>
      </c>
      <c r="H46" s="5">
        <v>45</v>
      </c>
      <c r="I46" s="7">
        <v>0</v>
      </c>
      <c r="J46" s="5"/>
    </row>
    <row r="47" s="2" customFormat="1" ht="20" customHeight="1" spans="1:10">
      <c r="A47" s="5">
        <v>46</v>
      </c>
      <c r="B47" s="6" t="s">
        <v>169</v>
      </c>
      <c r="C47" s="5">
        <v>2021</v>
      </c>
      <c r="D47" s="6" t="s">
        <v>170</v>
      </c>
      <c r="E47" s="5">
        <v>46</v>
      </c>
      <c r="F47" s="5">
        <v>0</v>
      </c>
      <c r="G47" s="5">
        <f t="shared" si="0"/>
        <v>2.219</v>
      </c>
      <c r="H47" s="5">
        <v>46</v>
      </c>
      <c r="I47" s="5">
        <v>0</v>
      </c>
      <c r="J47" s="5"/>
    </row>
  </sheetData>
  <sortState ref="A2:J47">
    <sortCondition ref="H2"/>
  </sortState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selection activeCell="B19" sqref="B19"/>
    </sheetView>
  </sheetViews>
  <sheetFormatPr defaultColWidth="9" defaultRowHeight="14.4"/>
  <cols>
    <col min="2" max="2" width="9.37962962962963"/>
    <col min="10" max="10" width="48" customWidth="1"/>
  </cols>
  <sheetData>
    <row r="1" s="1" customFormat="1" ht="43.2" spans="1:10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8" t="s">
        <v>9</v>
      </c>
    </row>
    <row r="2" s="2" customFormat="1" ht="20" customHeight="1" spans="1:10">
      <c r="A2" s="5">
        <v>1</v>
      </c>
      <c r="B2" s="6" t="s">
        <v>171</v>
      </c>
      <c r="C2" s="5">
        <v>2021</v>
      </c>
      <c r="D2" s="6" t="s">
        <v>172</v>
      </c>
      <c r="E2" s="5">
        <v>2</v>
      </c>
      <c r="F2" s="7">
        <v>6.62</v>
      </c>
      <c r="G2" s="5">
        <f t="shared" ref="G2:G16" si="0">D2+F2*0.1</f>
        <v>4.877</v>
      </c>
      <c r="H2" s="5">
        <v>1</v>
      </c>
      <c r="I2" s="7">
        <v>49</v>
      </c>
      <c r="J2" s="5"/>
    </row>
    <row r="3" s="2" customFormat="1" ht="20" customHeight="1" spans="1:10">
      <c r="A3" s="5">
        <v>2</v>
      </c>
      <c r="B3" s="6" t="s">
        <v>173</v>
      </c>
      <c r="C3" s="5">
        <v>2021</v>
      </c>
      <c r="D3" s="6" t="s">
        <v>174</v>
      </c>
      <c r="E3" s="5">
        <v>1</v>
      </c>
      <c r="F3" s="7">
        <v>3.05</v>
      </c>
      <c r="G3" s="5">
        <f t="shared" si="0"/>
        <v>4.743</v>
      </c>
      <c r="H3" s="5">
        <v>2</v>
      </c>
      <c r="I3" s="7">
        <v>63</v>
      </c>
      <c r="J3" s="5"/>
    </row>
    <row r="4" s="2" customFormat="1" ht="20" customHeight="1" spans="1:10">
      <c r="A4" s="5">
        <v>3</v>
      </c>
      <c r="B4" s="6" t="s">
        <v>175</v>
      </c>
      <c r="C4" s="5">
        <v>2021</v>
      </c>
      <c r="D4" s="6" t="s">
        <v>176</v>
      </c>
      <c r="E4" s="5">
        <v>4</v>
      </c>
      <c r="F4" s="7">
        <v>1.8</v>
      </c>
      <c r="G4" s="5">
        <f t="shared" si="0"/>
        <v>4.265</v>
      </c>
      <c r="H4" s="5">
        <v>3</v>
      </c>
      <c r="I4" s="10">
        <v>70.5</v>
      </c>
      <c r="J4" s="5"/>
    </row>
    <row r="5" s="2" customFormat="1" ht="20" customHeight="1" spans="1:10">
      <c r="A5" s="5">
        <v>4</v>
      </c>
      <c r="B5" s="6" t="s">
        <v>177</v>
      </c>
      <c r="C5" s="5">
        <v>2021</v>
      </c>
      <c r="D5" s="6" t="s">
        <v>178</v>
      </c>
      <c r="E5" s="5">
        <v>3</v>
      </c>
      <c r="F5" s="7">
        <v>1</v>
      </c>
      <c r="G5" s="5">
        <f t="shared" si="0"/>
        <v>4.193</v>
      </c>
      <c r="H5" s="5">
        <v>4</v>
      </c>
      <c r="I5" s="10">
        <v>109</v>
      </c>
      <c r="J5" s="5"/>
    </row>
    <row r="6" s="2" customFormat="1" ht="20" customHeight="1" spans="1:10">
      <c r="A6" s="5">
        <v>5</v>
      </c>
      <c r="B6" s="6" t="s">
        <v>179</v>
      </c>
      <c r="C6" s="5">
        <v>2021</v>
      </c>
      <c r="D6" s="6" t="s">
        <v>180</v>
      </c>
      <c r="E6" s="5">
        <v>5</v>
      </c>
      <c r="F6" s="7">
        <v>0.59</v>
      </c>
      <c r="G6" s="5">
        <f t="shared" si="0"/>
        <v>4.133</v>
      </c>
      <c r="H6" s="5">
        <v>5</v>
      </c>
      <c r="I6" s="5">
        <v>30</v>
      </c>
      <c r="J6" s="5"/>
    </row>
    <row r="7" s="2" customFormat="1" ht="20" customHeight="1" spans="1:10">
      <c r="A7" s="5">
        <v>6</v>
      </c>
      <c r="B7" s="6" t="s">
        <v>181</v>
      </c>
      <c r="C7" s="5">
        <v>2021</v>
      </c>
      <c r="D7" s="6" t="s">
        <v>182</v>
      </c>
      <c r="E7" s="5">
        <v>7</v>
      </c>
      <c r="F7" s="7">
        <v>1.8</v>
      </c>
      <c r="G7" s="5">
        <f t="shared" si="0"/>
        <v>4.094</v>
      </c>
      <c r="H7" s="5">
        <v>6</v>
      </c>
      <c r="I7" s="10">
        <v>67</v>
      </c>
      <c r="J7" s="7"/>
    </row>
    <row r="8" s="2" customFormat="1" ht="20" customHeight="1" spans="1:10">
      <c r="A8" s="5">
        <v>7</v>
      </c>
      <c r="B8" s="6" t="s">
        <v>183</v>
      </c>
      <c r="C8" s="5">
        <v>2021</v>
      </c>
      <c r="D8" s="6" t="s">
        <v>184</v>
      </c>
      <c r="E8" s="5">
        <v>8</v>
      </c>
      <c r="F8" s="7">
        <v>1.9</v>
      </c>
      <c r="G8" s="5">
        <f t="shared" si="0"/>
        <v>4.018</v>
      </c>
      <c r="H8" s="5">
        <v>7</v>
      </c>
      <c r="I8" s="10">
        <v>62.5</v>
      </c>
      <c r="J8" s="5"/>
    </row>
    <row r="9" s="2" customFormat="1" ht="20" customHeight="1" spans="1:10">
      <c r="A9" s="5">
        <v>8</v>
      </c>
      <c r="B9" s="6" t="s">
        <v>185</v>
      </c>
      <c r="C9" s="5">
        <v>2021</v>
      </c>
      <c r="D9" s="6" t="s">
        <v>186</v>
      </c>
      <c r="E9" s="5">
        <v>6</v>
      </c>
      <c r="F9" s="9">
        <v>0</v>
      </c>
      <c r="G9" s="5">
        <f t="shared" si="0"/>
        <v>3.948</v>
      </c>
      <c r="H9" s="5">
        <v>8</v>
      </c>
      <c r="I9" s="10">
        <v>0</v>
      </c>
      <c r="J9" s="5"/>
    </row>
    <row r="10" s="2" customFormat="1" ht="20" customHeight="1" spans="1:10">
      <c r="A10" s="5">
        <v>9</v>
      </c>
      <c r="B10" s="6" t="s">
        <v>187</v>
      </c>
      <c r="C10" s="5">
        <v>2021</v>
      </c>
      <c r="D10" s="6" t="s">
        <v>188</v>
      </c>
      <c r="E10" s="5">
        <v>9</v>
      </c>
      <c r="F10" s="7">
        <v>1.2</v>
      </c>
      <c r="G10" s="5">
        <f t="shared" si="0"/>
        <v>3.944</v>
      </c>
      <c r="H10" s="5">
        <v>9</v>
      </c>
      <c r="I10" s="10">
        <v>131</v>
      </c>
      <c r="J10" s="5"/>
    </row>
    <row r="11" s="2" customFormat="1" ht="20" customHeight="1" spans="1:10">
      <c r="A11" s="5">
        <v>10</v>
      </c>
      <c r="B11" s="6" t="s">
        <v>189</v>
      </c>
      <c r="C11" s="5">
        <v>2021</v>
      </c>
      <c r="D11" s="6" t="s">
        <v>190</v>
      </c>
      <c r="E11" s="5">
        <v>10</v>
      </c>
      <c r="F11" s="7">
        <v>0</v>
      </c>
      <c r="G11" s="5">
        <f t="shared" si="0"/>
        <v>3.688</v>
      </c>
      <c r="H11" s="5">
        <v>10</v>
      </c>
      <c r="I11" s="7">
        <v>0</v>
      </c>
      <c r="J11" s="5"/>
    </row>
    <row r="12" s="2" customFormat="1" ht="20" customHeight="1" spans="1:10">
      <c r="A12" s="5">
        <v>11</v>
      </c>
      <c r="B12" s="6" t="s">
        <v>191</v>
      </c>
      <c r="C12" s="5">
        <v>2021</v>
      </c>
      <c r="D12" s="6" t="s">
        <v>192</v>
      </c>
      <c r="E12" s="5">
        <v>11</v>
      </c>
      <c r="F12" s="9">
        <v>0</v>
      </c>
      <c r="G12" s="5">
        <f t="shared" si="0"/>
        <v>3.686</v>
      </c>
      <c r="H12" s="5">
        <v>11</v>
      </c>
      <c r="I12" s="10">
        <v>0</v>
      </c>
      <c r="J12" s="5"/>
    </row>
    <row r="13" s="2" customFormat="1" ht="20" customHeight="1" spans="1:10">
      <c r="A13" s="5">
        <v>12</v>
      </c>
      <c r="B13" s="6" t="s">
        <v>193</v>
      </c>
      <c r="C13" s="5">
        <v>2021</v>
      </c>
      <c r="D13" s="6" t="s">
        <v>194</v>
      </c>
      <c r="E13" s="5">
        <v>12</v>
      </c>
      <c r="F13" s="9">
        <v>0</v>
      </c>
      <c r="G13" s="5">
        <f t="shared" si="0"/>
        <v>3.609</v>
      </c>
      <c r="H13" s="5">
        <v>12</v>
      </c>
      <c r="I13" s="10">
        <v>0</v>
      </c>
      <c r="J13" s="5"/>
    </row>
    <row r="14" s="2" customFormat="1" ht="20" customHeight="1" spans="1:10">
      <c r="A14" s="5">
        <v>13</v>
      </c>
      <c r="B14" s="6" t="s">
        <v>195</v>
      </c>
      <c r="C14" s="5">
        <v>2021</v>
      </c>
      <c r="D14" s="6" t="s">
        <v>196</v>
      </c>
      <c r="E14" s="5">
        <v>13</v>
      </c>
      <c r="F14" s="9">
        <v>0</v>
      </c>
      <c r="G14" s="5">
        <f t="shared" si="0"/>
        <v>3.309</v>
      </c>
      <c r="H14" s="5">
        <v>13</v>
      </c>
      <c r="I14" s="10">
        <v>0</v>
      </c>
      <c r="J14" s="5"/>
    </row>
    <row r="15" s="2" customFormat="1" ht="20" customHeight="1" spans="1:10">
      <c r="A15" s="5">
        <v>14</v>
      </c>
      <c r="B15" s="6" t="s">
        <v>197</v>
      </c>
      <c r="C15" s="5">
        <v>2021</v>
      </c>
      <c r="D15" s="6" t="s">
        <v>198</v>
      </c>
      <c r="E15" s="5">
        <v>14</v>
      </c>
      <c r="F15" s="7">
        <v>0</v>
      </c>
      <c r="G15" s="5">
        <f t="shared" si="0"/>
        <v>3.222</v>
      </c>
      <c r="H15" s="5">
        <v>14</v>
      </c>
      <c r="I15" s="7">
        <v>0</v>
      </c>
      <c r="J15" s="5"/>
    </row>
    <row r="16" s="2" customFormat="1" ht="20" customHeight="1" spans="1:10">
      <c r="A16" s="5">
        <v>15</v>
      </c>
      <c r="B16" s="6" t="s">
        <v>199</v>
      </c>
      <c r="C16" s="5">
        <v>2021</v>
      </c>
      <c r="D16" s="6" t="s">
        <v>200</v>
      </c>
      <c r="E16" s="5">
        <v>15</v>
      </c>
      <c r="F16" s="9">
        <v>0</v>
      </c>
      <c r="G16" s="5">
        <f t="shared" si="0"/>
        <v>3.106</v>
      </c>
      <c r="H16" s="5">
        <v>15</v>
      </c>
      <c r="I16" s="10">
        <v>0</v>
      </c>
      <c r="J16" s="5"/>
    </row>
  </sheetData>
  <sortState ref="A2:J16">
    <sortCondition ref="H2"/>
  </sortState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workbookViewId="0">
      <selection activeCell="B41" sqref="B41"/>
    </sheetView>
  </sheetViews>
  <sheetFormatPr defaultColWidth="9" defaultRowHeight="14.4"/>
  <cols>
    <col min="2" max="2" width="9.37962962962963"/>
    <col min="10" max="10" width="48" customWidth="1"/>
  </cols>
  <sheetData>
    <row r="1" s="1" customFormat="1" ht="43.2" spans="1:10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8" t="s">
        <v>9</v>
      </c>
    </row>
    <row r="2" s="2" customFormat="1" ht="20" customHeight="1" spans="1:10">
      <c r="A2" s="5">
        <v>1</v>
      </c>
      <c r="B2" s="6" t="s">
        <v>201</v>
      </c>
      <c r="C2" s="5">
        <v>2022</v>
      </c>
      <c r="D2" s="6" t="s">
        <v>202</v>
      </c>
      <c r="E2" s="5">
        <v>2</v>
      </c>
      <c r="F2" s="7">
        <v>2.14</v>
      </c>
      <c r="G2" s="5">
        <f t="shared" ref="G2:G38" si="0">D2+F2*0.1</f>
        <v>4.108</v>
      </c>
      <c r="H2" s="5">
        <v>1</v>
      </c>
      <c r="I2" s="7">
        <v>12</v>
      </c>
      <c r="J2" s="5"/>
    </row>
    <row r="3" s="2" customFormat="1" ht="20" customHeight="1" spans="1:10">
      <c r="A3" s="5">
        <v>2</v>
      </c>
      <c r="B3" s="6" t="s">
        <v>203</v>
      </c>
      <c r="C3" s="5">
        <v>2022</v>
      </c>
      <c r="D3" s="6" t="s">
        <v>204</v>
      </c>
      <c r="E3" s="5">
        <v>1</v>
      </c>
      <c r="F3" s="7">
        <v>0.22</v>
      </c>
      <c r="G3" s="5">
        <f t="shared" si="0"/>
        <v>3.951</v>
      </c>
      <c r="H3" s="5">
        <v>2</v>
      </c>
      <c r="I3" s="7">
        <v>19</v>
      </c>
      <c r="J3" s="5"/>
    </row>
    <row r="4" s="2" customFormat="1" ht="20" customHeight="1" spans="1:10">
      <c r="A4" s="5">
        <v>3</v>
      </c>
      <c r="B4" s="6" t="s">
        <v>205</v>
      </c>
      <c r="C4" s="5">
        <v>2022</v>
      </c>
      <c r="D4" s="6" t="s">
        <v>188</v>
      </c>
      <c r="E4" s="5">
        <v>4</v>
      </c>
      <c r="F4" s="7">
        <v>1</v>
      </c>
      <c r="G4" s="5">
        <f t="shared" si="0"/>
        <v>3.924</v>
      </c>
      <c r="H4" s="5">
        <v>3</v>
      </c>
      <c r="I4" s="7">
        <v>9</v>
      </c>
      <c r="J4" s="5"/>
    </row>
    <row r="5" s="2" customFormat="1" ht="20" customHeight="1" spans="1:10">
      <c r="A5" s="5">
        <v>4</v>
      </c>
      <c r="B5" s="6" t="s">
        <v>206</v>
      </c>
      <c r="C5" s="5">
        <v>2022</v>
      </c>
      <c r="D5" s="6" t="s">
        <v>207</v>
      </c>
      <c r="E5" s="5">
        <v>5</v>
      </c>
      <c r="F5" s="7">
        <v>0.48</v>
      </c>
      <c r="G5" s="5">
        <f t="shared" si="0"/>
        <v>3.869</v>
      </c>
      <c r="H5" s="5">
        <v>4</v>
      </c>
      <c r="I5" s="7">
        <v>17.5</v>
      </c>
      <c r="J5" s="5"/>
    </row>
    <row r="6" s="2" customFormat="1" ht="20" customHeight="1" spans="1:10">
      <c r="A6" s="5">
        <v>5</v>
      </c>
      <c r="B6" s="6" t="s">
        <v>208</v>
      </c>
      <c r="C6" s="5">
        <v>2022</v>
      </c>
      <c r="D6" s="6" t="s">
        <v>190</v>
      </c>
      <c r="E6" s="5">
        <v>8</v>
      </c>
      <c r="F6" s="7">
        <v>1.7</v>
      </c>
      <c r="G6" s="5">
        <f t="shared" si="0"/>
        <v>3.858</v>
      </c>
      <c r="H6" s="5">
        <v>5</v>
      </c>
      <c r="I6" s="7">
        <v>25</v>
      </c>
      <c r="J6" s="5"/>
    </row>
    <row r="7" s="2" customFormat="1" ht="20" customHeight="1" spans="1:10">
      <c r="A7" s="5">
        <v>6</v>
      </c>
      <c r="B7" s="6" t="s">
        <v>209</v>
      </c>
      <c r="C7" s="5">
        <v>2022</v>
      </c>
      <c r="D7" s="6" t="s">
        <v>210</v>
      </c>
      <c r="E7" s="5">
        <v>3</v>
      </c>
      <c r="F7" s="9">
        <v>0</v>
      </c>
      <c r="G7" s="5">
        <f t="shared" si="0"/>
        <v>3.825</v>
      </c>
      <c r="H7" s="5">
        <v>6</v>
      </c>
      <c r="I7" s="9">
        <v>0</v>
      </c>
      <c r="J7" s="5"/>
    </row>
    <row r="8" s="2" customFormat="1" ht="20" customHeight="1" spans="1:10">
      <c r="A8" s="5">
        <v>7</v>
      </c>
      <c r="B8" s="6" t="s">
        <v>211</v>
      </c>
      <c r="C8" s="5">
        <v>2022</v>
      </c>
      <c r="D8" s="6" t="s">
        <v>212</v>
      </c>
      <c r="E8" s="5">
        <v>6</v>
      </c>
      <c r="F8" s="7">
        <v>0.1</v>
      </c>
      <c r="G8" s="5">
        <f t="shared" si="0"/>
        <v>3.802</v>
      </c>
      <c r="H8" s="5">
        <v>7</v>
      </c>
      <c r="I8" s="7">
        <v>22</v>
      </c>
      <c r="J8" s="5"/>
    </row>
    <row r="9" s="2" customFormat="1" ht="20" customHeight="1" spans="1:10">
      <c r="A9" s="5">
        <v>8</v>
      </c>
      <c r="B9" s="6" t="s">
        <v>213</v>
      </c>
      <c r="C9" s="5">
        <v>2022</v>
      </c>
      <c r="D9" s="6" t="s">
        <v>214</v>
      </c>
      <c r="E9" s="5">
        <v>7</v>
      </c>
      <c r="F9" s="7">
        <v>0.4</v>
      </c>
      <c r="G9" s="5">
        <f t="shared" si="0"/>
        <v>3.731</v>
      </c>
      <c r="H9" s="5">
        <v>8</v>
      </c>
      <c r="I9" s="7">
        <v>8</v>
      </c>
      <c r="J9" s="5"/>
    </row>
    <row r="10" s="2" customFormat="1" ht="20" customHeight="1" spans="1:10">
      <c r="A10" s="5">
        <v>9</v>
      </c>
      <c r="B10" s="6" t="s">
        <v>215</v>
      </c>
      <c r="C10" s="5">
        <v>2022</v>
      </c>
      <c r="D10" s="6" t="s">
        <v>216</v>
      </c>
      <c r="E10" s="5">
        <v>13</v>
      </c>
      <c r="F10" s="7">
        <v>1</v>
      </c>
      <c r="G10" s="5">
        <f t="shared" si="0"/>
        <v>3.727</v>
      </c>
      <c r="H10" s="5">
        <v>9</v>
      </c>
      <c r="I10" s="7">
        <v>12.5</v>
      </c>
      <c r="J10" s="7"/>
    </row>
    <row r="11" s="2" customFormat="1" ht="20" customHeight="1" spans="1:10">
      <c r="A11" s="5">
        <v>10</v>
      </c>
      <c r="B11" s="6" t="s">
        <v>217</v>
      </c>
      <c r="C11" s="5">
        <v>2022</v>
      </c>
      <c r="D11" s="6" t="s">
        <v>218</v>
      </c>
      <c r="E11" s="5">
        <v>10</v>
      </c>
      <c r="F11" s="7">
        <v>0.2</v>
      </c>
      <c r="G11" s="5">
        <f t="shared" si="0"/>
        <v>3.685</v>
      </c>
      <c r="H11" s="5">
        <v>10</v>
      </c>
      <c r="I11" s="7">
        <v>50.7</v>
      </c>
      <c r="J11" s="5"/>
    </row>
    <row r="12" s="2" customFormat="1" ht="20" customHeight="1" spans="1:10">
      <c r="A12" s="5">
        <v>11</v>
      </c>
      <c r="B12" s="6" t="s">
        <v>219</v>
      </c>
      <c r="C12" s="5">
        <v>2022</v>
      </c>
      <c r="D12" s="6" t="s">
        <v>220</v>
      </c>
      <c r="E12" s="5">
        <v>9</v>
      </c>
      <c r="F12" s="9">
        <v>0</v>
      </c>
      <c r="G12" s="5">
        <f t="shared" si="0"/>
        <v>3.67</v>
      </c>
      <c r="H12" s="5">
        <v>11</v>
      </c>
      <c r="I12" s="9">
        <v>0</v>
      </c>
      <c r="J12" s="5"/>
    </row>
    <row r="13" s="2" customFormat="1" ht="20" customHeight="1" spans="1:10">
      <c r="A13" s="5">
        <v>12</v>
      </c>
      <c r="B13" s="6" t="s">
        <v>221</v>
      </c>
      <c r="C13" s="5">
        <v>2022</v>
      </c>
      <c r="D13" s="6" t="s">
        <v>218</v>
      </c>
      <c r="E13" s="5">
        <v>10</v>
      </c>
      <c r="F13" s="9">
        <v>0</v>
      </c>
      <c r="G13" s="5">
        <f t="shared" si="0"/>
        <v>3.665</v>
      </c>
      <c r="H13" s="5">
        <v>12</v>
      </c>
      <c r="I13" s="9">
        <v>0</v>
      </c>
      <c r="J13" s="5"/>
    </row>
    <row r="14" s="2" customFormat="1" ht="20" customHeight="1" spans="1:10">
      <c r="A14" s="5">
        <v>13</v>
      </c>
      <c r="B14" s="6" t="s">
        <v>222</v>
      </c>
      <c r="C14" s="5">
        <v>2022</v>
      </c>
      <c r="D14" s="6" t="s">
        <v>223</v>
      </c>
      <c r="E14" s="5">
        <v>12</v>
      </c>
      <c r="F14" s="9">
        <v>0</v>
      </c>
      <c r="G14" s="5">
        <f t="shared" si="0"/>
        <v>3.662</v>
      </c>
      <c r="H14" s="5">
        <v>13</v>
      </c>
      <c r="I14" s="9">
        <v>0</v>
      </c>
      <c r="J14" s="5"/>
    </row>
    <row r="15" s="2" customFormat="1" ht="20" customHeight="1" spans="1:10">
      <c r="A15" s="5">
        <v>14</v>
      </c>
      <c r="B15" s="6" t="s">
        <v>224</v>
      </c>
      <c r="C15" s="5">
        <v>2022</v>
      </c>
      <c r="D15" s="6" t="s">
        <v>225</v>
      </c>
      <c r="E15" s="5">
        <v>17</v>
      </c>
      <c r="F15" s="7">
        <v>1.32</v>
      </c>
      <c r="G15" s="5">
        <f t="shared" si="0"/>
        <v>3.607</v>
      </c>
      <c r="H15" s="5">
        <v>14</v>
      </c>
      <c r="I15" s="7">
        <v>54.28</v>
      </c>
      <c r="J15" s="5"/>
    </row>
    <row r="16" s="2" customFormat="1" ht="20" customHeight="1" spans="1:10">
      <c r="A16" s="5">
        <v>15</v>
      </c>
      <c r="B16" s="6" t="s">
        <v>226</v>
      </c>
      <c r="C16" s="5">
        <v>2022</v>
      </c>
      <c r="D16" s="6" t="s">
        <v>106</v>
      </c>
      <c r="E16" s="5">
        <v>14</v>
      </c>
      <c r="F16" s="9">
        <v>0</v>
      </c>
      <c r="G16" s="5">
        <f t="shared" si="0"/>
        <v>3.595</v>
      </c>
      <c r="H16" s="5">
        <v>15</v>
      </c>
      <c r="I16" s="9">
        <v>0</v>
      </c>
      <c r="J16" s="5"/>
    </row>
    <row r="17" s="2" customFormat="1" ht="20" customHeight="1" spans="1:10">
      <c r="A17" s="5">
        <v>16</v>
      </c>
      <c r="B17" s="6" t="s">
        <v>227</v>
      </c>
      <c r="C17" s="5">
        <v>2022</v>
      </c>
      <c r="D17" s="6" t="s">
        <v>228</v>
      </c>
      <c r="E17" s="5">
        <v>15</v>
      </c>
      <c r="F17" s="9">
        <v>0</v>
      </c>
      <c r="G17" s="5">
        <f t="shared" si="0"/>
        <v>3.561</v>
      </c>
      <c r="H17" s="5">
        <v>16</v>
      </c>
      <c r="I17" s="9">
        <v>0</v>
      </c>
      <c r="J17" s="5"/>
    </row>
    <row r="18" s="2" customFormat="1" ht="20" customHeight="1" spans="1:10">
      <c r="A18" s="5">
        <v>17</v>
      </c>
      <c r="B18" s="6" t="s">
        <v>229</v>
      </c>
      <c r="C18" s="5">
        <v>2022</v>
      </c>
      <c r="D18" s="6" t="s">
        <v>230</v>
      </c>
      <c r="E18" s="5">
        <v>16</v>
      </c>
      <c r="F18" s="9">
        <v>0</v>
      </c>
      <c r="G18" s="5">
        <f t="shared" si="0"/>
        <v>3.491</v>
      </c>
      <c r="H18" s="5">
        <v>17</v>
      </c>
      <c r="I18" s="9">
        <v>0</v>
      </c>
      <c r="J18" s="5"/>
    </row>
    <row r="19" s="2" customFormat="1" ht="20" customHeight="1" spans="1:10">
      <c r="A19" s="5">
        <v>18</v>
      </c>
      <c r="B19" s="6" t="s">
        <v>231</v>
      </c>
      <c r="C19" s="5">
        <v>2022</v>
      </c>
      <c r="D19" s="6" t="s">
        <v>232</v>
      </c>
      <c r="E19" s="5">
        <v>18</v>
      </c>
      <c r="F19" s="9">
        <v>0</v>
      </c>
      <c r="G19" s="5">
        <f t="shared" si="0"/>
        <v>3.444</v>
      </c>
      <c r="H19" s="5">
        <v>18</v>
      </c>
      <c r="I19" s="9">
        <v>0</v>
      </c>
      <c r="J19" s="7"/>
    </row>
    <row r="20" s="2" customFormat="1" ht="20" customHeight="1" spans="1:10">
      <c r="A20" s="5">
        <v>19</v>
      </c>
      <c r="B20" s="6" t="s">
        <v>233</v>
      </c>
      <c r="C20" s="5">
        <v>2022</v>
      </c>
      <c r="D20" s="6" t="s">
        <v>234</v>
      </c>
      <c r="E20" s="5">
        <v>22</v>
      </c>
      <c r="F20" s="7">
        <v>1.4</v>
      </c>
      <c r="G20" s="5">
        <f t="shared" si="0"/>
        <v>3.307</v>
      </c>
      <c r="H20" s="5">
        <v>19</v>
      </c>
      <c r="I20" s="7">
        <v>56.5</v>
      </c>
      <c r="J20" s="5"/>
    </row>
    <row r="21" s="2" customFormat="1" ht="20" customHeight="1" spans="1:10">
      <c r="A21" s="5">
        <v>20</v>
      </c>
      <c r="B21" s="6" t="s">
        <v>235</v>
      </c>
      <c r="C21" s="5">
        <v>2022</v>
      </c>
      <c r="D21" s="6" t="s">
        <v>236</v>
      </c>
      <c r="E21" s="5">
        <v>21</v>
      </c>
      <c r="F21" s="7">
        <v>0.8</v>
      </c>
      <c r="G21" s="5">
        <f t="shared" si="0"/>
        <v>3.284</v>
      </c>
      <c r="H21" s="5">
        <v>20</v>
      </c>
      <c r="I21" s="7">
        <v>35</v>
      </c>
      <c r="J21" s="5"/>
    </row>
    <row r="22" s="2" customFormat="1" ht="20" customHeight="1" spans="1:10">
      <c r="A22" s="5">
        <v>21</v>
      </c>
      <c r="B22" s="6" t="s">
        <v>237</v>
      </c>
      <c r="C22" s="5">
        <v>2022</v>
      </c>
      <c r="D22" s="6" t="s">
        <v>238</v>
      </c>
      <c r="E22" s="5">
        <v>19</v>
      </c>
      <c r="F22" s="9">
        <v>0</v>
      </c>
      <c r="G22" s="5">
        <f t="shared" si="0"/>
        <v>3.279</v>
      </c>
      <c r="H22" s="5">
        <v>21</v>
      </c>
      <c r="I22" s="9">
        <v>0</v>
      </c>
      <c r="J22" s="5"/>
    </row>
    <row r="23" s="2" customFormat="1" ht="20" customHeight="1" spans="1:10">
      <c r="A23" s="5">
        <v>22</v>
      </c>
      <c r="B23" s="6" t="s">
        <v>239</v>
      </c>
      <c r="C23" s="5">
        <v>2022</v>
      </c>
      <c r="D23" s="6" t="s">
        <v>240</v>
      </c>
      <c r="E23" s="5">
        <v>20</v>
      </c>
      <c r="F23" s="7">
        <v>0</v>
      </c>
      <c r="G23" s="5">
        <f t="shared" si="0"/>
        <v>3.217</v>
      </c>
      <c r="H23" s="5">
        <v>22</v>
      </c>
      <c r="I23" s="7">
        <v>0</v>
      </c>
      <c r="J23" s="5"/>
    </row>
    <row r="24" s="2" customFormat="1" ht="20" customHeight="1" spans="1:10">
      <c r="A24" s="5">
        <v>23</v>
      </c>
      <c r="B24" s="6" t="s">
        <v>241</v>
      </c>
      <c r="C24" s="5">
        <v>2022</v>
      </c>
      <c r="D24" s="6" t="s">
        <v>242</v>
      </c>
      <c r="E24" s="5">
        <v>24</v>
      </c>
      <c r="F24" s="7">
        <v>0.6</v>
      </c>
      <c r="G24" s="5">
        <f t="shared" si="0"/>
        <v>3.211</v>
      </c>
      <c r="H24" s="5">
        <v>23</v>
      </c>
      <c r="I24" s="7">
        <v>32</v>
      </c>
      <c r="J24" s="5"/>
    </row>
    <row r="25" s="2" customFormat="1" ht="20" customHeight="1" spans="1:10">
      <c r="A25" s="5">
        <v>24</v>
      </c>
      <c r="B25" s="6" t="s">
        <v>243</v>
      </c>
      <c r="C25" s="5">
        <v>2022</v>
      </c>
      <c r="D25" s="6" t="s">
        <v>244</v>
      </c>
      <c r="E25" s="5">
        <v>23</v>
      </c>
      <c r="F25" s="9">
        <v>0</v>
      </c>
      <c r="G25" s="5">
        <f t="shared" si="0"/>
        <v>3.156</v>
      </c>
      <c r="H25" s="5">
        <v>24</v>
      </c>
      <c r="I25" s="9">
        <v>0</v>
      </c>
      <c r="J25" s="5"/>
    </row>
    <row r="26" s="2" customFormat="1" ht="20" customHeight="1" spans="1:10">
      <c r="A26" s="5">
        <v>25</v>
      </c>
      <c r="B26" s="6" t="s">
        <v>245</v>
      </c>
      <c r="C26" s="5">
        <v>2022</v>
      </c>
      <c r="D26" s="6" t="s">
        <v>246</v>
      </c>
      <c r="E26" s="5">
        <v>25</v>
      </c>
      <c r="F26" s="9">
        <v>0</v>
      </c>
      <c r="G26" s="5">
        <f t="shared" si="0"/>
        <v>3.14</v>
      </c>
      <c r="H26" s="5">
        <v>25</v>
      </c>
      <c r="I26" s="9">
        <v>0</v>
      </c>
      <c r="J26" s="5"/>
    </row>
    <row r="27" s="2" customFormat="1" ht="20" customHeight="1" spans="1:10">
      <c r="A27" s="5">
        <v>26</v>
      </c>
      <c r="B27" s="6" t="s">
        <v>247</v>
      </c>
      <c r="C27" s="5">
        <v>2022</v>
      </c>
      <c r="D27" s="6" t="s">
        <v>81</v>
      </c>
      <c r="E27" s="5">
        <v>26</v>
      </c>
      <c r="F27" s="9">
        <v>0</v>
      </c>
      <c r="G27" s="5">
        <f t="shared" si="0"/>
        <v>3.074</v>
      </c>
      <c r="H27" s="5">
        <v>26</v>
      </c>
      <c r="I27" s="9">
        <v>0</v>
      </c>
      <c r="J27" s="5"/>
    </row>
    <row r="28" s="2" customFormat="1" ht="20" customHeight="1" spans="1:10">
      <c r="A28" s="5">
        <v>27</v>
      </c>
      <c r="B28" s="6" t="s">
        <v>248</v>
      </c>
      <c r="C28" s="5">
        <v>2022</v>
      </c>
      <c r="D28" s="6" t="s">
        <v>249</v>
      </c>
      <c r="E28" s="5">
        <v>27</v>
      </c>
      <c r="F28" s="9">
        <v>0</v>
      </c>
      <c r="G28" s="5">
        <f t="shared" si="0"/>
        <v>3.007</v>
      </c>
      <c r="H28" s="5">
        <v>27</v>
      </c>
      <c r="I28" s="9">
        <v>0</v>
      </c>
      <c r="J28" s="5"/>
    </row>
    <row r="29" s="2" customFormat="1" ht="20" customHeight="1" spans="1:10">
      <c r="A29" s="5">
        <v>28</v>
      </c>
      <c r="B29" s="6" t="s">
        <v>250</v>
      </c>
      <c r="C29" s="5">
        <v>2022</v>
      </c>
      <c r="D29" s="6" t="s">
        <v>251</v>
      </c>
      <c r="E29" s="5">
        <v>28</v>
      </c>
      <c r="F29" s="9">
        <v>0</v>
      </c>
      <c r="G29" s="5">
        <f t="shared" si="0"/>
        <v>2.995</v>
      </c>
      <c r="H29" s="5">
        <v>28</v>
      </c>
      <c r="I29" s="9">
        <v>0</v>
      </c>
      <c r="J29" s="5"/>
    </row>
    <row r="30" s="2" customFormat="1" ht="20" customHeight="1" spans="1:10">
      <c r="A30" s="5">
        <v>29</v>
      </c>
      <c r="B30" s="6" t="s">
        <v>252</v>
      </c>
      <c r="C30" s="5">
        <v>2022</v>
      </c>
      <c r="D30" s="6" t="s">
        <v>253</v>
      </c>
      <c r="E30" s="5">
        <v>29</v>
      </c>
      <c r="F30" s="9">
        <v>0</v>
      </c>
      <c r="G30" s="5">
        <f t="shared" si="0"/>
        <v>2.982</v>
      </c>
      <c r="H30" s="5">
        <v>29</v>
      </c>
      <c r="I30" s="10">
        <v>0</v>
      </c>
      <c r="J30" s="5"/>
    </row>
    <row r="31" s="2" customFormat="1" ht="20" customHeight="1" spans="1:10">
      <c r="A31" s="5">
        <v>30</v>
      </c>
      <c r="B31" s="6" t="s">
        <v>254</v>
      </c>
      <c r="C31" s="5">
        <v>2022</v>
      </c>
      <c r="D31" s="6" t="s">
        <v>255</v>
      </c>
      <c r="E31" s="5">
        <v>30</v>
      </c>
      <c r="F31" s="9">
        <v>0</v>
      </c>
      <c r="G31" s="5">
        <f t="shared" si="0"/>
        <v>2.959</v>
      </c>
      <c r="H31" s="5">
        <v>30</v>
      </c>
      <c r="I31" s="9">
        <v>0</v>
      </c>
      <c r="J31" s="7"/>
    </row>
    <row r="32" s="2" customFormat="1" ht="20" customHeight="1" spans="1:10">
      <c r="A32" s="5">
        <v>31</v>
      </c>
      <c r="B32" s="6" t="s">
        <v>256</v>
      </c>
      <c r="C32" s="5">
        <v>2022</v>
      </c>
      <c r="D32" s="6" t="s">
        <v>257</v>
      </c>
      <c r="E32" s="5">
        <v>31</v>
      </c>
      <c r="F32" s="9">
        <v>0</v>
      </c>
      <c r="G32" s="5">
        <f t="shared" si="0"/>
        <v>2.923</v>
      </c>
      <c r="H32" s="5">
        <v>31</v>
      </c>
      <c r="I32" s="9">
        <v>0</v>
      </c>
      <c r="J32" s="5"/>
    </row>
    <row r="33" s="2" customFormat="1" ht="20" customHeight="1" spans="1:10">
      <c r="A33" s="5">
        <v>32</v>
      </c>
      <c r="B33" s="6" t="s">
        <v>258</v>
      </c>
      <c r="C33" s="5">
        <v>2022</v>
      </c>
      <c r="D33" s="6" t="s">
        <v>259</v>
      </c>
      <c r="E33" s="5">
        <v>32</v>
      </c>
      <c r="F33" s="9">
        <v>0</v>
      </c>
      <c r="G33" s="5">
        <f t="shared" si="0"/>
        <v>2.854</v>
      </c>
      <c r="H33" s="5">
        <v>32</v>
      </c>
      <c r="I33" s="9">
        <v>0</v>
      </c>
      <c r="J33" s="5"/>
    </row>
    <row r="34" s="2" customFormat="1" ht="20" customHeight="1" spans="1:10">
      <c r="A34" s="5">
        <v>33</v>
      </c>
      <c r="B34" s="6" t="s">
        <v>260</v>
      </c>
      <c r="C34" s="5">
        <v>2022</v>
      </c>
      <c r="D34" s="6" t="s">
        <v>261</v>
      </c>
      <c r="E34" s="5">
        <v>33</v>
      </c>
      <c r="F34" s="9">
        <v>0</v>
      </c>
      <c r="G34" s="5">
        <f t="shared" si="0"/>
        <v>2.813</v>
      </c>
      <c r="H34" s="5">
        <v>33</v>
      </c>
      <c r="I34" s="9">
        <v>0</v>
      </c>
      <c r="J34" s="5"/>
    </row>
    <row r="35" s="2" customFormat="1" ht="20" customHeight="1" spans="1:10">
      <c r="A35" s="5">
        <v>34</v>
      </c>
      <c r="B35" s="6" t="s">
        <v>262</v>
      </c>
      <c r="C35" s="5">
        <v>2022</v>
      </c>
      <c r="D35" s="6" t="s">
        <v>263</v>
      </c>
      <c r="E35" s="5">
        <v>34</v>
      </c>
      <c r="F35" s="9">
        <v>0</v>
      </c>
      <c r="G35" s="5">
        <f t="shared" si="0"/>
        <v>2.724</v>
      </c>
      <c r="H35" s="5">
        <v>34</v>
      </c>
      <c r="I35" s="9">
        <v>0</v>
      </c>
      <c r="J35" s="5"/>
    </row>
    <row r="36" s="2" customFormat="1" ht="20" customHeight="1" spans="1:10">
      <c r="A36" s="5">
        <v>35</v>
      </c>
      <c r="B36" s="6" t="s">
        <v>264</v>
      </c>
      <c r="C36" s="5">
        <v>2022</v>
      </c>
      <c r="D36" s="6" t="s">
        <v>265</v>
      </c>
      <c r="E36" s="5">
        <v>35</v>
      </c>
      <c r="F36" s="9">
        <v>0</v>
      </c>
      <c r="G36" s="5">
        <f t="shared" si="0"/>
        <v>2.705</v>
      </c>
      <c r="H36" s="5">
        <v>35</v>
      </c>
      <c r="I36" s="9">
        <v>0</v>
      </c>
      <c r="J36" s="5"/>
    </row>
    <row r="37" s="2" customFormat="1" ht="20" customHeight="1" spans="1:10">
      <c r="A37" s="5">
        <v>36</v>
      </c>
      <c r="B37" s="6" t="s">
        <v>266</v>
      </c>
      <c r="C37" s="5">
        <v>2022</v>
      </c>
      <c r="D37" s="6" t="s">
        <v>267</v>
      </c>
      <c r="E37" s="5">
        <v>36</v>
      </c>
      <c r="F37" s="9">
        <v>0</v>
      </c>
      <c r="G37" s="5">
        <f t="shared" si="0"/>
        <v>2.647</v>
      </c>
      <c r="H37" s="5">
        <v>36</v>
      </c>
      <c r="I37" s="10">
        <v>0</v>
      </c>
      <c r="J37" s="5"/>
    </row>
    <row r="38" s="2" customFormat="1" ht="20" customHeight="1" spans="1:10">
      <c r="A38" s="5">
        <v>37</v>
      </c>
      <c r="B38" s="6" t="s">
        <v>268</v>
      </c>
      <c r="C38" s="5">
        <v>2022</v>
      </c>
      <c r="D38" s="6" t="s">
        <v>269</v>
      </c>
      <c r="E38" s="5">
        <v>37</v>
      </c>
      <c r="F38" s="9">
        <v>0</v>
      </c>
      <c r="G38" s="5">
        <f t="shared" si="0"/>
        <v>2.513</v>
      </c>
      <c r="H38" s="5">
        <v>37</v>
      </c>
      <c r="I38" s="9">
        <v>0</v>
      </c>
      <c r="J38" s="5"/>
    </row>
  </sheetData>
  <sortState ref="A2:J38">
    <sortCondition ref="H2"/>
  </sortState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N11" sqref="N11"/>
    </sheetView>
  </sheetViews>
  <sheetFormatPr defaultColWidth="9" defaultRowHeight="14.4"/>
  <cols>
    <col min="2" max="2" width="9.37962962962963"/>
    <col min="10" max="10" width="48" customWidth="1"/>
  </cols>
  <sheetData>
    <row r="1" s="1" customFormat="1" ht="43.2" spans="1:10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8" t="s">
        <v>9</v>
      </c>
    </row>
    <row r="2" s="2" customFormat="1" ht="20" customHeight="1" spans="1:10">
      <c r="A2" s="5">
        <v>1</v>
      </c>
      <c r="B2" s="6" t="s">
        <v>270</v>
      </c>
      <c r="C2" s="5">
        <v>2022</v>
      </c>
      <c r="D2" s="6" t="s">
        <v>271</v>
      </c>
      <c r="E2" s="5">
        <v>3</v>
      </c>
      <c r="F2" s="7">
        <v>5.4</v>
      </c>
      <c r="G2" s="5">
        <f>D2+F2*0.1</f>
        <v>4.141</v>
      </c>
      <c r="H2" s="5">
        <v>1</v>
      </c>
      <c r="I2" s="7">
        <v>69</v>
      </c>
      <c r="J2" s="7"/>
    </row>
    <row r="3" s="2" customFormat="1" ht="20" customHeight="1" spans="1:10">
      <c r="A3" s="5">
        <v>2</v>
      </c>
      <c r="B3" s="6" t="s">
        <v>272</v>
      </c>
      <c r="C3" s="5">
        <v>2022</v>
      </c>
      <c r="D3" s="6" t="s">
        <v>273</v>
      </c>
      <c r="E3" s="5">
        <v>2</v>
      </c>
      <c r="F3" s="7">
        <v>3.8</v>
      </c>
      <c r="G3" s="5">
        <f>D3+F3*0.1</f>
        <v>4.075</v>
      </c>
      <c r="H3" s="5">
        <v>2</v>
      </c>
      <c r="I3" s="7">
        <v>37</v>
      </c>
      <c r="J3" s="5"/>
    </row>
    <row r="4" s="2" customFormat="1" ht="20" customHeight="1" spans="1:10">
      <c r="A4" s="5">
        <v>3</v>
      </c>
      <c r="B4" s="6" t="s">
        <v>274</v>
      </c>
      <c r="C4" s="5">
        <v>2022</v>
      </c>
      <c r="D4" s="6" t="s">
        <v>275</v>
      </c>
      <c r="E4" s="5">
        <v>1</v>
      </c>
      <c r="F4" s="7">
        <v>0.44</v>
      </c>
      <c r="G4" s="5">
        <f t="shared" ref="G2:G16" si="0">D4+F4*0.1</f>
        <v>3.798</v>
      </c>
      <c r="H4" s="5">
        <v>3</v>
      </c>
      <c r="I4" s="7">
        <v>34</v>
      </c>
      <c r="J4" s="5"/>
    </row>
    <row r="5" s="2" customFormat="1" ht="20" customHeight="1" spans="1:10">
      <c r="A5" s="5">
        <v>4</v>
      </c>
      <c r="B5" s="6" t="s">
        <v>276</v>
      </c>
      <c r="C5" s="5">
        <v>2022</v>
      </c>
      <c r="D5" s="6" t="s">
        <v>277</v>
      </c>
      <c r="E5" s="5">
        <v>4</v>
      </c>
      <c r="F5" s="7">
        <v>1</v>
      </c>
      <c r="G5" s="5">
        <f t="shared" si="0"/>
        <v>3.448</v>
      </c>
      <c r="H5" s="5">
        <v>4</v>
      </c>
      <c r="I5" s="9">
        <v>58.36</v>
      </c>
      <c r="J5" s="5"/>
    </row>
    <row r="6" s="2" customFormat="1" ht="20" customHeight="1" spans="1:10">
      <c r="A6" s="5">
        <v>5</v>
      </c>
      <c r="B6" s="6" t="s">
        <v>278</v>
      </c>
      <c r="C6" s="5">
        <v>2022</v>
      </c>
      <c r="D6" s="6" t="s">
        <v>279</v>
      </c>
      <c r="E6" s="5">
        <v>5</v>
      </c>
      <c r="F6" s="7">
        <v>0.96</v>
      </c>
      <c r="G6" s="5">
        <f t="shared" si="0"/>
        <v>3.439</v>
      </c>
      <c r="H6" s="5">
        <v>5</v>
      </c>
      <c r="I6" s="7">
        <v>12.5</v>
      </c>
      <c r="J6" s="5"/>
    </row>
    <row r="7" s="2" customFormat="1" ht="60" customHeight="1" spans="1:10">
      <c r="A7" s="5">
        <v>6</v>
      </c>
      <c r="B7" s="6" t="s">
        <v>280</v>
      </c>
      <c r="C7" s="5">
        <v>2022</v>
      </c>
      <c r="D7" s="6" t="s">
        <v>281</v>
      </c>
      <c r="E7" s="5">
        <v>8</v>
      </c>
      <c r="F7" s="7">
        <v>2.4</v>
      </c>
      <c r="G7" s="5">
        <f t="shared" si="0"/>
        <v>3.467</v>
      </c>
      <c r="H7" s="5">
        <v>6</v>
      </c>
      <c r="I7" s="7">
        <v>87.39</v>
      </c>
      <c r="J7" s="9" t="s">
        <v>18</v>
      </c>
    </row>
    <row r="8" s="2" customFormat="1" ht="20" customHeight="1" spans="1:10">
      <c r="A8" s="5">
        <v>7</v>
      </c>
      <c r="B8" s="6" t="s">
        <v>282</v>
      </c>
      <c r="C8" s="5">
        <v>2022</v>
      </c>
      <c r="D8" s="6" t="s">
        <v>283</v>
      </c>
      <c r="E8" s="5">
        <v>7</v>
      </c>
      <c r="F8" s="7">
        <v>0.64</v>
      </c>
      <c r="G8" s="5">
        <f t="shared" si="0"/>
        <v>3.296</v>
      </c>
      <c r="H8" s="5">
        <v>7</v>
      </c>
      <c r="I8" s="7">
        <v>13</v>
      </c>
      <c r="J8" s="5"/>
    </row>
    <row r="9" s="2" customFormat="1" ht="20" customHeight="1" spans="1:10">
      <c r="A9" s="5">
        <v>8</v>
      </c>
      <c r="B9" s="6" t="s">
        <v>284</v>
      </c>
      <c r="C9" s="5">
        <v>2022</v>
      </c>
      <c r="D9" s="6" t="s">
        <v>285</v>
      </c>
      <c r="E9" s="5">
        <v>6</v>
      </c>
      <c r="F9" s="7">
        <v>0</v>
      </c>
      <c r="G9" s="5">
        <f t="shared" si="0"/>
        <v>3.28</v>
      </c>
      <c r="H9" s="5">
        <v>8</v>
      </c>
      <c r="I9" s="7">
        <v>0</v>
      </c>
      <c r="J9" s="5"/>
    </row>
    <row r="10" s="2" customFormat="1" ht="20" customHeight="1" spans="1:10">
      <c r="A10" s="5">
        <v>9</v>
      </c>
      <c r="B10" s="6" t="s">
        <v>286</v>
      </c>
      <c r="C10" s="5">
        <v>2022</v>
      </c>
      <c r="D10" s="6" t="s">
        <v>287</v>
      </c>
      <c r="E10" s="5">
        <v>10</v>
      </c>
      <c r="F10" s="7">
        <v>1</v>
      </c>
      <c r="G10" s="5">
        <f t="shared" si="0"/>
        <v>3.123</v>
      </c>
      <c r="H10" s="5">
        <v>9</v>
      </c>
      <c r="I10" s="7">
        <v>104</v>
      </c>
      <c r="J10" s="5"/>
    </row>
    <row r="11" s="2" customFormat="1" ht="20" customHeight="1" spans="1:10">
      <c r="A11" s="5">
        <v>10</v>
      </c>
      <c r="B11" s="6" t="s">
        <v>288</v>
      </c>
      <c r="C11" s="5">
        <v>2022</v>
      </c>
      <c r="D11" s="6" t="s">
        <v>289</v>
      </c>
      <c r="E11" s="5">
        <v>9</v>
      </c>
      <c r="F11" s="7">
        <v>0.6</v>
      </c>
      <c r="G11" s="5">
        <f t="shared" si="0"/>
        <v>3.119</v>
      </c>
      <c r="H11" s="5">
        <v>10</v>
      </c>
      <c r="I11" s="7">
        <v>45.5</v>
      </c>
      <c r="J11" s="5"/>
    </row>
    <row r="12" s="2" customFormat="1" ht="20" customHeight="1" spans="1:10">
      <c r="A12" s="5">
        <v>11</v>
      </c>
      <c r="B12" s="6" t="s">
        <v>290</v>
      </c>
      <c r="C12" s="5">
        <v>2022</v>
      </c>
      <c r="D12" s="6" t="s">
        <v>291</v>
      </c>
      <c r="E12" s="5">
        <v>12</v>
      </c>
      <c r="F12" s="7">
        <v>1.32</v>
      </c>
      <c r="G12" s="5">
        <f t="shared" si="0"/>
        <v>3.032</v>
      </c>
      <c r="H12" s="5">
        <v>11</v>
      </c>
      <c r="I12" s="7">
        <v>10</v>
      </c>
      <c r="J12" s="5"/>
    </row>
    <row r="13" s="2" customFormat="1" ht="20" customHeight="1" spans="1:10">
      <c r="A13" s="5">
        <v>12</v>
      </c>
      <c r="B13" s="6" t="s">
        <v>292</v>
      </c>
      <c r="C13" s="5">
        <v>2022</v>
      </c>
      <c r="D13" s="6" t="s">
        <v>293</v>
      </c>
      <c r="E13" s="5">
        <v>11</v>
      </c>
      <c r="F13" s="7">
        <v>0</v>
      </c>
      <c r="G13" s="5">
        <f t="shared" si="0"/>
        <v>2.927</v>
      </c>
      <c r="H13" s="5">
        <v>12</v>
      </c>
      <c r="I13" s="7">
        <v>8</v>
      </c>
      <c r="J13" s="5"/>
    </row>
    <row r="14" s="2" customFormat="1" ht="20" customHeight="1" spans="1:10">
      <c r="A14" s="5">
        <v>13</v>
      </c>
      <c r="B14" s="6" t="s">
        <v>294</v>
      </c>
      <c r="C14" s="5">
        <v>2022</v>
      </c>
      <c r="D14" s="6" t="s">
        <v>295</v>
      </c>
      <c r="E14" s="5">
        <v>13</v>
      </c>
      <c r="F14" s="7">
        <v>0</v>
      </c>
      <c r="G14" s="5">
        <f t="shared" si="0"/>
        <v>2.746</v>
      </c>
      <c r="H14" s="5">
        <v>13</v>
      </c>
      <c r="I14" s="7">
        <v>0</v>
      </c>
      <c r="J14" s="7"/>
    </row>
    <row r="15" s="2" customFormat="1" ht="20" customHeight="1" spans="1:10">
      <c r="A15" s="5">
        <v>14</v>
      </c>
      <c r="B15" s="6" t="s">
        <v>296</v>
      </c>
      <c r="C15" s="5">
        <v>2022</v>
      </c>
      <c r="D15" s="6" t="s">
        <v>297</v>
      </c>
      <c r="E15" s="5">
        <v>14</v>
      </c>
      <c r="F15" s="7">
        <v>0</v>
      </c>
      <c r="G15" s="5">
        <f t="shared" si="0"/>
        <v>2.632</v>
      </c>
      <c r="H15" s="5">
        <v>14</v>
      </c>
      <c r="I15" s="7">
        <v>0</v>
      </c>
      <c r="J15" s="5"/>
    </row>
    <row r="16" s="2" customFormat="1" ht="20" customHeight="1" spans="1:10">
      <c r="A16" s="5">
        <v>15</v>
      </c>
      <c r="B16" s="6" t="s">
        <v>298</v>
      </c>
      <c r="C16" s="5">
        <v>2022</v>
      </c>
      <c r="D16" s="6" t="s">
        <v>299</v>
      </c>
      <c r="E16" s="5">
        <v>15</v>
      </c>
      <c r="F16" s="7">
        <v>0</v>
      </c>
      <c r="G16" s="5">
        <f t="shared" si="0"/>
        <v>2.615</v>
      </c>
      <c r="H16" s="5">
        <v>15</v>
      </c>
      <c r="I16" s="7">
        <v>0</v>
      </c>
      <c r="J16" s="5"/>
    </row>
  </sheetData>
  <sortState ref="A2:J16">
    <sortCondition ref="H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2020级（生态学）</vt:lpstr>
      <vt:lpstr>2020级（强基计划）</vt:lpstr>
      <vt:lpstr>2021级（生态学）</vt:lpstr>
      <vt:lpstr>2021级（强基计划）</vt:lpstr>
      <vt:lpstr>2022级（生态学）</vt:lpstr>
      <vt:lpstr>2022级（强基计划）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maojie</cp:lastModifiedBy>
  <dcterms:created xsi:type="dcterms:W3CDTF">2023-09-22T06:55:00Z</dcterms:created>
  <dcterms:modified xsi:type="dcterms:W3CDTF">2023-09-22T15:26:22Z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ADA3E44CAB204737ADBFD07DB2E0ED49_12</vt:lpwstr>
  </property>
  <property fmtid="{D5CDD505-2E9C-101B-9397-08002B2CF9AE}" pid="3" name="KSOProductBuildVer">
    <vt:lpwstr>2052-11.1.0.14309</vt:lpwstr>
  </property>
</Properties>
</file>